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sharedStrings.xml" ContentType="application/vnd.openxmlformats-officedocument.spreadsheetml.sharedStrings+xml"/>
  <Override PartName="/xl/worksheets/sheet27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8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s\anao\CNV-BVPASA\"/>
    </mc:Choice>
  </mc:AlternateContent>
  <bookViews>
    <workbookView xWindow="0" yWindow="0" windowWidth="20385" windowHeight="7650" firstSheet="20" activeTab="27"/>
  </bookViews>
  <sheets>
    <sheet name="Indice" sheetId="8" r:id="rId1"/>
    <sheet name="Denominación" sheetId="7" r:id="rId2"/>
    <sheet name="Balance  General" sheetId="18" r:id="rId3"/>
    <sheet name="Estados de Resultados" sheetId="19" r:id="rId4"/>
    <sheet name="Estado de variación del PN" sheetId="20" r:id="rId5"/>
    <sheet name="Estado de Flujos de Efectivo" sheetId="21" r:id="rId6"/>
    <sheet name="Nota.1." sheetId="9" r:id="rId7"/>
    <sheet name="Nota.2. " sheetId="10" r:id="rId8"/>
    <sheet name="Nota.3." sheetId="1" r:id="rId9"/>
    <sheet name="Nota.4." sheetId="11" r:id="rId10"/>
    <sheet name="Nota.5." sheetId="12" r:id="rId11"/>
    <sheet name="Nota.6." sheetId="13" r:id="rId12"/>
    <sheet name="Nota.7." sheetId="14" r:id="rId13"/>
    <sheet name="Nota.8. " sheetId="15" r:id="rId14"/>
    <sheet name="Nota.9." sheetId="4" r:id="rId15"/>
    <sheet name="Nota.10." sheetId="16" r:id="rId16"/>
    <sheet name="Nota.11." sheetId="17" r:id="rId17"/>
    <sheet name="Anexos-Informes complementarios" sheetId="5" r:id="rId18"/>
    <sheet name="ANEXO A" sheetId="22" r:id="rId19"/>
    <sheet name="ANEXO B" sheetId="23" r:id="rId20"/>
    <sheet name="ANEXO C" sheetId="24" r:id="rId21"/>
    <sheet name="ANEXO D" sheetId="25" r:id="rId22"/>
    <sheet name="ANEXO E" sheetId="26" r:id="rId23"/>
    <sheet name="ANEXO F" sheetId="27" r:id="rId24"/>
    <sheet name="ANEXO G" sheetId="28" r:id="rId25"/>
    <sheet name="ANEXO H" sheetId="29" r:id="rId26"/>
    <sheet name="ANEXO I" sheetId="30" r:id="rId27"/>
    <sheet name="ANEXO J" sheetId="31" r:id="rId28"/>
  </sheets>
  <externalReferences>
    <externalReference r:id="rId29"/>
    <externalReference r:id="rId30"/>
  </externalReferenc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4" i="28" l="1"/>
  <c r="G39" i="28" l="1"/>
  <c r="G40" i="28"/>
  <c r="D29" i="4"/>
  <c r="G31" i="31" l="1"/>
  <c r="G25" i="31" l="1"/>
  <c r="E13" i="31" s="1"/>
  <c r="G19" i="31"/>
  <c r="E11" i="31" s="1"/>
  <c r="E15" i="31"/>
  <c r="G73" i="29"/>
  <c r="E73" i="29"/>
  <c r="D73" i="29"/>
  <c r="C73" i="29"/>
  <c r="B73" i="29"/>
  <c r="F72" i="29"/>
  <c r="F71" i="29"/>
  <c r="F70" i="29"/>
  <c r="F69" i="29"/>
  <c r="F68" i="29"/>
  <c r="F67" i="29"/>
  <c r="F66" i="29"/>
  <c r="F65" i="29"/>
  <c r="F64" i="29"/>
  <c r="F63" i="29"/>
  <c r="F62" i="29"/>
  <c r="F61" i="29"/>
  <c r="F60" i="29"/>
  <c r="F59" i="29"/>
  <c r="F58" i="29"/>
  <c r="F57" i="29"/>
  <c r="F56" i="29"/>
  <c r="F55" i="29"/>
  <c r="F54" i="29"/>
  <c r="F53" i="29"/>
  <c r="F52" i="29"/>
  <c r="F51" i="29"/>
  <c r="F50" i="29"/>
  <c r="F49" i="29"/>
  <c r="F48" i="29"/>
  <c r="F47" i="29"/>
  <c r="F46" i="29"/>
  <c r="F45" i="29"/>
  <c r="F44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73" i="29" l="1"/>
  <c r="H41" i="28"/>
  <c r="H36" i="28"/>
  <c r="G35" i="28"/>
  <c r="G33" i="28"/>
  <c r="G32" i="28"/>
  <c r="H28" i="28"/>
  <c r="G26" i="28"/>
  <c r="G25" i="28"/>
  <c r="H22" i="28"/>
  <c r="E21" i="28"/>
  <c r="G21" i="28" s="1"/>
  <c r="G20" i="28"/>
  <c r="G19" i="28"/>
  <c r="G18" i="28"/>
  <c r="G17" i="28"/>
  <c r="G16" i="28"/>
  <c r="G15" i="28"/>
  <c r="G14" i="28"/>
  <c r="G22" i="28" l="1"/>
  <c r="G29" i="28" s="1"/>
  <c r="G28" i="28"/>
  <c r="G41" i="28"/>
  <c r="G36" i="28"/>
  <c r="G42" i="28" s="1"/>
  <c r="H29" i="28"/>
  <c r="H42" i="28"/>
  <c r="F22" i="27"/>
  <c r="E22" i="27"/>
  <c r="D22" i="26" l="1"/>
  <c r="C22" i="26"/>
  <c r="B22" i="26"/>
  <c r="E20" i="26"/>
  <c r="E22" i="26" s="1"/>
  <c r="D17" i="26"/>
  <c r="C17" i="26"/>
  <c r="B17" i="26"/>
  <c r="E15" i="26"/>
  <c r="E14" i="26"/>
  <c r="E17" i="26" l="1"/>
  <c r="L24" i="24"/>
  <c r="K24" i="24"/>
  <c r="I24" i="24"/>
  <c r="H24" i="24"/>
  <c r="G24" i="24"/>
  <c r="F24" i="24"/>
  <c r="E24" i="24"/>
  <c r="D24" i="24"/>
  <c r="C24" i="24"/>
  <c r="M23" i="24"/>
  <c r="M22" i="24"/>
  <c r="M24" i="24" l="1"/>
  <c r="D18" i="23"/>
  <c r="B18" i="23"/>
  <c r="E17" i="23"/>
  <c r="E18" i="23" s="1"/>
  <c r="N23" i="22" l="1"/>
  <c r="K22" i="22"/>
  <c r="J22" i="22"/>
  <c r="I22" i="22"/>
  <c r="H22" i="22"/>
  <c r="G22" i="22"/>
  <c r="E22" i="22"/>
  <c r="D22" i="22"/>
  <c r="C22" i="22"/>
  <c r="B22" i="22"/>
  <c r="O21" i="22"/>
  <c r="F21" i="22"/>
  <c r="L21" i="22" s="1"/>
  <c r="O20" i="22"/>
  <c r="F20" i="22"/>
  <c r="L20" i="22" s="1"/>
  <c r="O19" i="22"/>
  <c r="F19" i="22"/>
  <c r="L19" i="22" s="1"/>
  <c r="O18" i="22"/>
  <c r="F18" i="22"/>
  <c r="L18" i="22" s="1"/>
  <c r="O17" i="22"/>
  <c r="F17" i="22"/>
  <c r="L17" i="22" s="1"/>
  <c r="O16" i="22"/>
  <c r="F16" i="22"/>
  <c r="L16" i="22" s="1"/>
  <c r="F15" i="22"/>
  <c r="L15" i="22" s="1"/>
  <c r="M14" i="22"/>
  <c r="O14" i="22" s="1"/>
  <c r="F14" i="22"/>
  <c r="L14" i="22" s="1"/>
  <c r="F13" i="22"/>
  <c r="L13" i="22" s="1"/>
  <c r="F12" i="22"/>
  <c r="L12" i="22" s="1"/>
  <c r="F11" i="22"/>
  <c r="P21" i="22" l="1"/>
  <c r="P16" i="22"/>
  <c r="P19" i="22"/>
  <c r="F22" i="22"/>
  <c r="P17" i="22"/>
  <c r="P20" i="22"/>
  <c r="P18" i="22"/>
  <c r="H25" i="22"/>
  <c r="P14" i="22"/>
  <c r="L11" i="22"/>
  <c r="L22" i="22" s="1"/>
  <c r="P22" i="22" l="1"/>
  <c r="N22" i="22"/>
  <c r="M23" i="22"/>
  <c r="F42" i="21" l="1"/>
  <c r="D33" i="21"/>
  <c r="F27" i="21"/>
  <c r="D27" i="21"/>
  <c r="F17" i="21"/>
  <c r="D15" i="21"/>
  <c r="D17" i="21" s="1"/>
  <c r="D19" i="21" s="1"/>
  <c r="D23" i="21" s="1"/>
  <c r="D38" i="21" s="1"/>
  <c r="D42" i="21" s="1"/>
  <c r="D43" i="21" s="1"/>
  <c r="J12" i="20" l="1"/>
  <c r="I11" i="20"/>
  <c r="I15" i="20" s="1"/>
  <c r="H11" i="20"/>
  <c r="G11" i="20"/>
  <c r="F11" i="20"/>
  <c r="E11" i="20"/>
  <c r="D11" i="20"/>
  <c r="C11" i="20"/>
  <c r="D18" i="19" l="1"/>
  <c r="D24" i="19" s="1"/>
  <c r="D30" i="19" s="1"/>
  <c r="C18" i="19"/>
  <c r="C24" i="19" s="1"/>
  <c r="C30" i="19" s="1"/>
  <c r="H40" i="18" l="1"/>
  <c r="G35" i="18"/>
  <c r="H39" i="18" s="1"/>
  <c r="C28" i="18"/>
  <c r="G24" i="18"/>
  <c r="G17" i="18"/>
  <c r="C17" i="18"/>
  <c r="G27" i="18" l="1"/>
  <c r="C37" i="18"/>
  <c r="G37" i="18"/>
  <c r="G38" i="18" l="1"/>
  <c r="G39" i="18"/>
  <c r="C27" i="11"/>
  <c r="C21" i="15" l="1"/>
  <c r="D27" i="4" l="1"/>
  <c r="C41" i="11"/>
  <c r="C21" i="11" l="1"/>
  <c r="D38" i="4" l="1"/>
  <c r="C11" i="1" l="1"/>
  <c r="D16" i="17" l="1"/>
  <c r="C16" i="17"/>
  <c r="D13" i="16"/>
  <c r="D39" i="4"/>
  <c r="D25" i="15"/>
  <c r="D21" i="15"/>
  <c r="C17" i="14"/>
  <c r="D23" i="14"/>
  <c r="D17" i="14"/>
  <c r="D24" i="14" l="1"/>
  <c r="D26" i="15"/>
  <c r="D27" i="11"/>
  <c r="D14" i="11"/>
  <c r="D13" i="11"/>
  <c r="D53" i="1"/>
  <c r="D51" i="1"/>
  <c r="D32" i="1"/>
  <c r="D14" i="1"/>
  <c r="D11" i="1"/>
  <c r="D21" i="11" l="1"/>
  <c r="D28" i="11"/>
  <c r="D54" i="1"/>
  <c r="C32" i="1"/>
  <c r="C51" i="1"/>
  <c r="C28" i="11" l="1"/>
  <c r="C25" i="15" l="1"/>
  <c r="C26" i="15" s="1"/>
  <c r="C23" i="14" l="1"/>
  <c r="C24" i="14" s="1"/>
  <c r="C43" i="11"/>
  <c r="E38" i="11"/>
  <c r="E39" i="11"/>
  <c r="E37" i="11"/>
  <c r="E40" i="11" l="1"/>
  <c r="B7" i="7" l="1"/>
  <c r="E7" i="7"/>
  <c r="F7" i="7"/>
  <c r="C13" i="16" l="1"/>
  <c r="C14" i="1" l="1"/>
  <c r="C53" i="1" l="1"/>
  <c r="C54" i="1" s="1"/>
</calcChain>
</file>

<file path=xl/sharedStrings.xml><?xml version="1.0" encoding="utf-8"?>
<sst xmlns="http://schemas.openxmlformats.org/spreadsheetml/2006/main" count="785" uniqueCount="583">
  <si>
    <r>
      <rPr>
        <b/>
        <sz val="9"/>
        <rFont val="Arial"/>
        <family val="2"/>
      </rPr>
      <t>CUENTAS</t>
    </r>
  </si>
  <si>
    <r>
      <rPr>
        <b/>
        <sz val="9"/>
        <rFont val="Arial"/>
        <family val="2"/>
      </rPr>
      <t>Saldos al</t>
    </r>
  </si>
  <si>
    <r>
      <rPr>
        <sz val="9"/>
        <rFont val="Arial"/>
        <family val="2"/>
      </rPr>
      <t>Caja G.</t>
    </r>
  </si>
  <si>
    <r>
      <rPr>
        <sz val="9"/>
        <rFont val="Arial"/>
        <family val="2"/>
      </rPr>
      <t>Cheques de Terceros en Cartera US$.</t>
    </r>
  </si>
  <si>
    <r>
      <rPr>
        <b/>
        <sz val="9"/>
        <rFont val="Arial"/>
        <family val="2"/>
      </rPr>
      <t>RECAUDACIONES A DEPOSITAR</t>
    </r>
  </si>
  <si>
    <r>
      <rPr>
        <b/>
        <sz val="9"/>
        <rFont val="Arial"/>
        <family val="2"/>
      </rPr>
      <t>BANCOS MONEDA LOCAL</t>
    </r>
  </si>
  <si>
    <r>
      <rPr>
        <b/>
        <sz val="9"/>
        <rFont val="Arial"/>
        <family val="2"/>
      </rPr>
      <t>TOTAL BANCOS MONEDA LOCAL</t>
    </r>
  </si>
  <si>
    <r>
      <rPr>
        <sz val="9"/>
        <rFont val="Arial"/>
        <family val="2"/>
      </rPr>
      <t>Cooperativa Chortitzer Ltda. – Caja de Ahorro</t>
    </r>
  </si>
  <si>
    <r>
      <rPr>
        <b/>
        <sz val="9"/>
        <rFont val="Arial"/>
        <family val="2"/>
      </rPr>
      <t>TOTAL OTRAS ENTIDADES</t>
    </r>
  </si>
  <si>
    <r>
      <rPr>
        <b/>
        <sz val="9"/>
        <rFont val="Arial"/>
        <family val="2"/>
      </rPr>
      <t>TOTAL DISPONIBILIDADES</t>
    </r>
  </si>
  <si>
    <r>
      <rPr>
        <b/>
        <sz val="9"/>
        <rFont val="Arial"/>
        <family val="2"/>
      </rPr>
      <t>Corriente</t>
    </r>
  </si>
  <si>
    <r>
      <rPr>
        <b/>
        <sz val="9"/>
        <rFont val="Arial"/>
        <family val="2"/>
      </rPr>
      <t>Total Corriente</t>
    </r>
  </si>
  <si>
    <r>
      <rPr>
        <b/>
        <sz val="9"/>
        <rFont val="Arial"/>
        <family val="2"/>
      </rPr>
      <t>No Corriente</t>
    </r>
  </si>
  <si>
    <r>
      <rPr>
        <b/>
        <sz val="9"/>
        <rFont val="Arial"/>
        <family val="2"/>
      </rPr>
      <t>Total No Corriente</t>
    </r>
  </si>
  <si>
    <r>
      <rPr>
        <sz val="9"/>
        <rFont val="Arial"/>
        <family val="2"/>
      </rPr>
      <t>Acreedores Varios G.</t>
    </r>
  </si>
  <si>
    <r>
      <rPr>
        <sz val="9"/>
        <rFont val="Arial"/>
        <family val="2"/>
      </rPr>
      <t>Acreedores Varios US$.</t>
    </r>
  </si>
  <si>
    <r>
      <rPr>
        <sz val="9"/>
        <rFont val="Arial"/>
        <family val="2"/>
      </rPr>
      <t>Proveedores Locales G.</t>
    </r>
  </si>
  <si>
    <r>
      <rPr>
        <sz val="9"/>
        <rFont val="Arial"/>
        <family val="2"/>
      </rPr>
      <t>Proveedores Locales US$.</t>
    </r>
  </si>
  <si>
    <r>
      <rPr>
        <sz val="9"/>
        <rFont val="Arial"/>
        <family val="2"/>
      </rPr>
      <t>Interés a devengar Proveedores Locales U$S</t>
    </r>
  </si>
  <si>
    <r>
      <rPr>
        <sz val="9"/>
        <rFont val="Arial"/>
        <family val="2"/>
      </rPr>
      <t>Proveedores del Exterior US$.</t>
    </r>
  </si>
  <si>
    <r>
      <rPr>
        <b/>
        <sz val="9"/>
        <rFont val="Arial"/>
        <family val="2"/>
      </rPr>
      <t>TOTAL DEUDAS COMERCIALES</t>
    </r>
  </si>
  <si>
    <r>
      <rPr>
        <b/>
        <sz val="10"/>
        <rFont val="Arial"/>
        <family val="2"/>
      </rPr>
      <t>En Guaraníes</t>
    </r>
  </si>
  <si>
    <r>
      <rPr>
        <sz val="9"/>
        <rFont val="Arial"/>
        <family val="2"/>
      </rPr>
      <t>Documentos a Pagar (Obligaciones Bancarias) US$.</t>
    </r>
  </si>
  <si>
    <r>
      <rPr>
        <sz val="9"/>
        <rFont val="Arial"/>
        <family val="2"/>
      </rPr>
      <t>Documentos a Pagar (Obligaciones Bancarias) G.</t>
    </r>
  </si>
  <si>
    <r>
      <rPr>
        <sz val="9"/>
        <rFont val="Arial"/>
        <family val="2"/>
      </rPr>
      <t>Intereses a Pagar US$.</t>
    </r>
  </si>
  <si>
    <r>
      <rPr>
        <sz val="9"/>
        <rFont val="Arial"/>
        <family val="2"/>
      </rPr>
      <t>Intereses a Pagar G.</t>
    </r>
  </si>
  <si>
    <r>
      <rPr>
        <sz val="9"/>
        <rFont val="Arial"/>
        <family val="2"/>
      </rPr>
      <t>Intereses a Devengar US$.</t>
    </r>
  </si>
  <si>
    <r>
      <rPr>
        <sz val="9"/>
        <rFont val="Arial"/>
        <family val="2"/>
      </rPr>
      <t>Intereses a Devengar G.</t>
    </r>
  </si>
  <si>
    <r>
      <rPr>
        <sz val="9"/>
        <rFont val="Arial"/>
        <family val="2"/>
      </rPr>
      <t>Banco Regional S.A.E.C.A. Tarjetas de Créditos</t>
    </r>
  </si>
  <si>
    <r>
      <rPr>
        <sz val="9"/>
        <rFont val="Arial"/>
        <family val="2"/>
      </rPr>
      <t>Bonos Emitidos a Pagar US$.</t>
    </r>
  </si>
  <si>
    <r>
      <rPr>
        <sz val="9"/>
        <rFont val="Arial"/>
        <family val="2"/>
      </rPr>
      <t>Bonos Emitidos a Pagar G.</t>
    </r>
  </si>
  <si>
    <r>
      <rPr>
        <sz val="9"/>
        <rFont val="Arial"/>
        <family val="2"/>
      </rPr>
      <t>Intereses s/ Bonos a Pagar US$.</t>
    </r>
  </si>
  <si>
    <r>
      <rPr>
        <sz val="9"/>
        <rFont val="Arial"/>
        <family val="2"/>
      </rPr>
      <t>Intereses s/ Bonos a Pagar G.</t>
    </r>
  </si>
  <si>
    <r>
      <rPr>
        <sz val="9"/>
        <rFont val="Arial"/>
        <family val="2"/>
      </rPr>
      <t>Intereses a Devengar s/ Bonos a Pagar US$.</t>
    </r>
  </si>
  <si>
    <r>
      <rPr>
        <sz val="9"/>
        <rFont val="Arial"/>
        <family val="2"/>
      </rPr>
      <t>Intereses a Devengar s/ Bonos a Pagar G.</t>
    </r>
  </si>
  <si>
    <r>
      <rPr>
        <sz val="9"/>
        <rFont val="Arial"/>
        <family val="2"/>
      </rPr>
      <t>Intereses a Pagar Bancarias US$.</t>
    </r>
  </si>
  <si>
    <r>
      <rPr>
        <sz val="9"/>
        <rFont val="Arial"/>
        <family val="2"/>
      </rPr>
      <t>Intereses s/ Bonos a Pagar US$</t>
    </r>
  </si>
  <si>
    <r>
      <rPr>
        <sz val="9"/>
        <rFont val="Arial"/>
        <family val="2"/>
      </rPr>
      <t>Anticipos de Clientes US$.</t>
    </r>
  </si>
  <si>
    <r>
      <rPr>
        <sz val="9"/>
        <rFont val="Arial"/>
        <family val="2"/>
      </rPr>
      <t>Anticipos de Clientes G.</t>
    </r>
  </si>
  <si>
    <r>
      <rPr>
        <b/>
        <sz val="9"/>
        <rFont val="Arial"/>
        <family val="2"/>
      </rPr>
      <t>TOTAL ANTICIPOS DE CLIENTES</t>
    </r>
  </si>
  <si>
    <r>
      <rPr>
        <b/>
        <sz val="9"/>
        <rFont val="Arial"/>
        <family val="2"/>
      </rPr>
      <t>TOTAL OTROS INGRESOS OPERATIVOS</t>
    </r>
  </si>
  <si>
    <r>
      <rPr>
        <b/>
        <sz val="10"/>
        <rFont val="Arial"/>
        <family val="2"/>
      </rPr>
      <t>ANEXOS – INFORMES COMPLEMENTARIOS</t>
    </r>
  </si>
  <si>
    <r>
      <rPr>
        <b/>
        <sz val="11"/>
        <rFont val="Arial"/>
        <family val="2"/>
      </rPr>
      <t>CONTENIDO</t>
    </r>
  </si>
  <si>
    <r>
      <rPr>
        <b/>
        <sz val="11"/>
        <rFont val="Arial"/>
        <family val="2"/>
      </rPr>
      <t>PAGINA</t>
    </r>
  </si>
  <si>
    <r>
      <rPr>
        <sz val="11"/>
        <rFont val="Arial"/>
        <family val="2"/>
      </rPr>
      <t>*  Presentación</t>
    </r>
  </si>
  <si>
    <r>
      <rPr>
        <sz val="11"/>
        <rFont val="Arial"/>
        <family val="2"/>
      </rPr>
      <t>* Balance general</t>
    </r>
  </si>
  <si>
    <r>
      <rPr>
        <sz val="11"/>
        <rFont val="Arial"/>
        <family val="2"/>
      </rPr>
      <t>* Estado de resultados</t>
    </r>
  </si>
  <si>
    <r>
      <rPr>
        <sz val="11"/>
        <rFont val="Arial"/>
        <family val="2"/>
      </rPr>
      <t>* Estado de variación del patrimonio neto</t>
    </r>
  </si>
  <si>
    <r>
      <rPr>
        <sz val="11"/>
        <rFont val="Arial"/>
        <family val="2"/>
      </rPr>
      <t>* Estado de flujos de efectivo</t>
    </r>
  </si>
  <si>
    <r>
      <rPr>
        <sz val="11"/>
        <rFont val="Arial"/>
        <family val="2"/>
      </rPr>
      <t>* Notas a los estados financieros</t>
    </r>
  </si>
  <si>
    <r>
      <rPr>
        <sz val="11"/>
        <rFont val="Arial"/>
        <family val="2"/>
      </rPr>
      <t>* Anexos – Informes complementarios</t>
    </r>
  </si>
  <si>
    <r>
      <rPr>
        <b/>
        <u/>
        <sz val="14"/>
        <rFont val="Arial"/>
        <family val="2"/>
      </rPr>
      <t>ESTADOS FINANCIEROS</t>
    </r>
  </si>
  <si>
    <r>
      <rPr>
        <b/>
        <sz val="12"/>
        <rFont val="Arial"/>
        <family val="2"/>
      </rPr>
      <t xml:space="preserve">Acciones
</t>
    </r>
    <r>
      <rPr>
        <b/>
        <sz val="12"/>
        <rFont val="Arial"/>
        <family val="2"/>
      </rPr>
      <t>Cantidad</t>
    </r>
  </si>
  <si>
    <r>
      <rPr>
        <b/>
        <sz val="12"/>
        <rFont val="Arial"/>
        <family val="2"/>
      </rPr>
      <t>Tipo</t>
    </r>
  </si>
  <si>
    <r>
      <rPr>
        <b/>
        <sz val="12"/>
        <rFont val="Arial"/>
        <family val="2"/>
      </rPr>
      <t xml:space="preserve">Nro. de votos
</t>
    </r>
    <r>
      <rPr>
        <b/>
        <sz val="12"/>
        <rFont val="Arial"/>
        <family val="2"/>
      </rPr>
      <t>que otorga c/u</t>
    </r>
  </si>
  <si>
    <r>
      <rPr>
        <b/>
        <sz val="12"/>
        <rFont val="Arial"/>
        <family val="2"/>
      </rPr>
      <t>Suscripto G.</t>
    </r>
  </si>
  <si>
    <r>
      <rPr>
        <b/>
        <sz val="12"/>
        <rFont val="Arial"/>
        <family val="2"/>
      </rPr>
      <t>Integrado G.</t>
    </r>
  </si>
  <si>
    <t>Nominativa</t>
  </si>
  <si>
    <t>1. EL ENTE</t>
  </si>
  <si>
    <r>
      <t xml:space="preserve">Por Escritura Pública </t>
    </r>
    <r>
      <rPr>
        <b/>
        <sz val="10"/>
        <rFont val="Arial"/>
        <family val="2"/>
      </rPr>
      <t xml:space="preserve">Nº 300 </t>
    </r>
    <r>
      <rPr>
        <sz val="10"/>
        <rFont val="Arial"/>
        <family val="2"/>
      </rPr>
      <t>de fecha 25 de setiembre de 1980 pasada ante el Escribano Público Luís Manuel Brunstein; aprobada por Decreto del Poder Ejecutivo Nº 23.005 de fecha 07 de febrero de 1981, anotada  en  el  Registro  Público  de  Comercio  bajo  el  Nº  658,  al  folio  3.430  y  siguientes,  Sección Contratos, Serie “B”, en fecha 15 de junio de 1989.</t>
    </r>
  </si>
  <si>
    <r>
      <rPr>
        <b/>
        <sz val="10"/>
        <color rgb="FF000000"/>
        <rFont val="Arial"/>
        <family val="2"/>
      </rPr>
      <t>KUROSU  &amp;  CIA  S.A.</t>
    </r>
    <r>
      <rPr>
        <sz val="10"/>
        <color rgb="FF000000"/>
        <rFont val="Arial"/>
        <family val="2"/>
      </rPr>
      <t xml:space="preserve">  fue  constituida  por  Escritura  Pública  Nº  138  de  fecha  24  de  octubre  de  1975 pasada ante el  Escribano Público Luís Manuel  Brunstein. Los Estatutos Sociales fueron aprobados, y reconocida su personería jurídica, por Decreto del Poder Ejecutivo Nº 20.400 de fecha 27 de enero de 1976; inscripta en el Registro Público de Comercio bajo el Nº 657 al folio 3.406 y siguientes, Sección Contratos,  Serie  “B”,  en  fecha  15  de  junio  de  1989.  El  contrato  social  originario  tuvo  las  siguientes modificaciones:</t>
    </r>
  </si>
  <si>
    <r>
      <t xml:space="preserve">Por Escritura Pública Nº </t>
    </r>
    <r>
      <rPr>
        <b/>
        <sz val="10"/>
        <rFont val="Arial"/>
        <family val="2"/>
      </rPr>
      <t xml:space="preserve">20 </t>
    </r>
    <r>
      <rPr>
        <sz val="10"/>
        <rFont val="Arial"/>
        <family val="2"/>
      </rPr>
      <t>de fecha 27 de mayo de 1991 pasada ante el Escribano Público Luís Manuel Brunstein;  aprobada  por  Decreto  del  Poder  Ejecutivo  Nº  12.233  de  fecha  13  de  enero  de  1992,  e inscripta  en  el  Registro  Público  de  Comercio  bajo  el  Nº  185,  al  folio  1.032  y  siguientes,  Sección Contratos, Serie “B”, en fecha 25 de febrero de 1992.</t>
    </r>
  </si>
  <si>
    <r>
      <t xml:space="preserve">Por  Escritura  Pública  Nº  </t>
    </r>
    <r>
      <rPr>
        <b/>
        <sz val="10"/>
        <rFont val="Arial"/>
        <family val="2"/>
      </rPr>
      <t xml:space="preserve">149  </t>
    </r>
    <r>
      <rPr>
        <sz val="10"/>
        <rFont val="Arial"/>
        <family val="2"/>
      </rPr>
      <t xml:space="preserve">de  fecha  29  de  julio  de  1996  pasada  ante  la  Escribana  Pública  Fanny Kiyomi Moriya Ishibashi, inscripta en el Registro de Personas Jurídicas y Asociaciones, bajo el Nº 440, folio  55.734  y  siguientes,  serie  “A”,  en  fecha  03  de  setiembre  de  1996;  y  en  el  Registro  Público  de Comercio,  bajo  el  Nº  482,  folio  4.657  y  siguientes,  serie  “C”,  Sección  Contratos,  en  fecha  10  de setiembre de 1996.
</t>
    </r>
  </si>
  <si>
    <r>
      <t xml:space="preserve">Por  Escritura  Pública  Nº  </t>
    </r>
    <r>
      <rPr>
        <b/>
        <sz val="10"/>
        <rFont val="Arial"/>
        <family val="2"/>
      </rPr>
      <t xml:space="preserve">146  </t>
    </r>
    <r>
      <rPr>
        <sz val="10"/>
        <rFont val="Arial"/>
        <family val="2"/>
      </rPr>
      <t>de  fecha  10  de  junio  de  1998  pasada  ante  la  Escribana  Pública Fanny Kiyomi Moriya Ishibashi, anotada en el Registro de Personas Jurídicas y Asociaciones, bajo el Nº 336, folio 4.764, Serie “A”, en fecha 18 de setiembre de 1998; y en el Registro Público de Comercio, Sección Contratos, bajo el Nº 693, Serie “A”, folio 4.247 y siguientes, en fecha 25 de setiembre de 1998.</t>
    </r>
  </si>
  <si>
    <r>
      <t xml:space="preserve">Por  Escritura  Pública  Nº  </t>
    </r>
    <r>
      <rPr>
        <b/>
        <sz val="10"/>
        <rFont val="Arial"/>
        <family val="2"/>
      </rPr>
      <t xml:space="preserve">176  </t>
    </r>
    <r>
      <rPr>
        <sz val="10"/>
        <rFont val="Arial"/>
        <family val="2"/>
      </rPr>
      <t>de  fecha  04  de  junio  de  2004  pasada  ante  la  Escribana  Pública Fanny Kiyomi Moriya Ishibashi, inscripta en el Registro de Personas Jurídicas y Asociaciones, bajo el Nº 247, folio 2.607, Serie “A”, en fecha 04 de agosto de 2004; y en el  Registro Público de Comercio, Sección Contratos, Serie “B”, bajo el Nº 730, folio 8.439 y siguientes, en fecha 22 de julio de 2004.</t>
    </r>
  </si>
  <si>
    <r>
      <t xml:space="preserve">Por Escritura Pública Nº </t>
    </r>
    <r>
      <rPr>
        <b/>
        <sz val="10"/>
        <rFont val="Arial"/>
        <family val="2"/>
      </rPr>
      <t xml:space="preserve">163 </t>
    </r>
    <r>
      <rPr>
        <sz val="10"/>
        <rFont val="Arial"/>
        <family val="2"/>
      </rPr>
      <t xml:space="preserve">de fecha 10 de agosto de 2006 pasada ante la Escribana Pública Fanny Kiyomi Moriya Ishibashi, inscripta en el Registro de Personas Jurídicas y Asociaciones, bajo el Nº 1.408, folio 15.845, Serie “C”, en fecha 06 de diciembre de 2006; y en el Registro Público de Comercio, Sección Contratos, Serie “E”, bajo el Nº 1.334, folio 13.309 y siguientes, en fecha 06 de diciembre de 2006, con esta modificación de la escritura, la Sociedad queda habilitada para emitir títulos valores que podrán ser negociados a través de la bolsa de valores, previa autorización de la Comisión Nacional de Valores y de conformidad a las leyes que regulan la materia.
</t>
    </r>
    <r>
      <rPr>
        <sz val="10"/>
        <rFont val="Arial"/>
        <family val="2"/>
      </rPr>
      <t xml:space="preserve">
</t>
    </r>
  </si>
  <si>
    <r>
      <t xml:space="preserve">Por  Escritura  Pública  Nº  </t>
    </r>
    <r>
      <rPr>
        <b/>
        <sz val="10"/>
        <rFont val="Arial"/>
        <family val="2"/>
      </rPr>
      <t xml:space="preserve">98  </t>
    </r>
    <r>
      <rPr>
        <sz val="10"/>
        <rFont val="Arial"/>
        <family val="2"/>
      </rPr>
      <t>de  fecha  04  de mayo  de  2009,  pasada  ante  la  Escribana  Pública Fanny Kiyomi Moriya Ishibashi, anotada en el Registro de Personas Jurídicas y Asociaciones, bajo el Nº 614, folio  6.662,  Serie  “A”,  en  fecha  08  de  junio  de  2009;  y  en  el  Registro  Público  de  Comercio,  Sección Contratos, Serie “A”, bajo el Nº 297, folio 2.435, en fecha 08 de junio de 2009.</t>
    </r>
  </si>
  <si>
    <r>
      <t xml:space="preserve">Por  Escritura Pública  N°  </t>
    </r>
    <r>
      <rPr>
        <b/>
        <sz val="10"/>
        <rFont val="Arial"/>
        <family val="2"/>
      </rPr>
      <t xml:space="preserve">104 </t>
    </r>
    <r>
      <rPr>
        <sz val="10"/>
        <rFont val="Arial"/>
        <family val="2"/>
      </rPr>
      <t>de fecha  07  de junio de  2013,  pasada  ante la  Escribana  Pública Fanny Kiyomi Moriya Ishibashi, anotada en el Registro de Personas Jurídicas y Asociaciones, bajo el N° 912, folio  9855  serie  “A”,  en  fecha  02  de  julio  de  2013;  y  en  el  Registro  Público  de  Comercio,  sección contratos serie “H”, bajo el N° 153, folio 1607 y siguientes, en fecha 02 de julio de 2013.</t>
    </r>
  </si>
  <si>
    <r>
      <rPr>
        <sz val="9"/>
        <rFont val="Arial"/>
        <family val="2"/>
      </rPr>
      <t>Caja US$</t>
    </r>
  </si>
  <si>
    <r>
      <rPr>
        <b/>
        <sz val="9"/>
        <rFont val="Arial"/>
        <family val="2"/>
      </rPr>
      <t>TOTAL CAJA</t>
    </r>
  </si>
  <si>
    <r>
      <rPr>
        <sz val="9"/>
        <rFont val="Arial"/>
        <family val="2"/>
      </rPr>
      <t>Cheques de Terceros en Cartera G.</t>
    </r>
  </si>
  <si>
    <t>En Guaranies</t>
  </si>
  <si>
    <t>NOTA 2. PRINCIPALES POLITICAS DE CONTABILIDAD</t>
  </si>
  <si>
    <r>
      <rPr>
        <b/>
        <sz val="10"/>
        <color rgb="FF000000"/>
        <rFont val="Arial"/>
        <family val="2"/>
      </rPr>
      <t>NOTA 3. DISPONIBILIDADES</t>
    </r>
    <r>
      <rPr>
        <sz val="10"/>
        <color rgb="FF000000"/>
        <rFont val="Arial"/>
        <family val="2"/>
      </rPr>
      <t xml:space="preserve">
</t>
    </r>
  </si>
  <si>
    <r>
      <rPr>
        <b/>
        <sz val="9"/>
        <rFont val="Arial"/>
        <family val="2"/>
      </rPr>
      <t>En Guaraníes</t>
    </r>
  </si>
  <si>
    <r>
      <rPr>
        <b/>
        <sz val="10"/>
        <rFont val="Arial"/>
        <family val="2"/>
      </rPr>
      <t xml:space="preserve">NOTA 4. CREDITOS
</t>
    </r>
    <r>
      <rPr>
        <sz val="10"/>
        <rFont val="Arial"/>
        <family val="2"/>
      </rPr>
      <t/>
    </r>
  </si>
  <si>
    <t xml:space="preserve">Representan derechos de la Sociedad contra terceros (clientes en su mayor parte) originados por ventas a crédito de maquinarias, repuestos, lubricantes y servicios de asistencia técnica; además de anticipos a proveedores.
</t>
  </si>
  <si>
    <t>Se compone como sigue:</t>
  </si>
  <si>
    <t>Clientes US$.</t>
  </si>
  <si>
    <t>Clientes G.</t>
  </si>
  <si>
    <t>Otros Créditos US$.</t>
  </si>
  <si>
    <t>Total Corriente</t>
  </si>
  <si>
    <t>No Corriente</t>
  </si>
  <si>
    <t>Total No Corriente</t>
  </si>
  <si>
    <t>TOTAL CREDITOS</t>
  </si>
  <si>
    <r>
      <rPr>
        <b/>
        <sz val="8"/>
        <rFont val="Arial"/>
        <family val="2"/>
      </rPr>
      <t>Situación</t>
    </r>
  </si>
  <si>
    <r>
      <rPr>
        <b/>
        <sz val="8"/>
        <rFont val="Arial"/>
        <family val="2"/>
      </rPr>
      <t>Monto</t>
    </r>
  </si>
  <si>
    <r>
      <rPr>
        <b/>
        <sz val="8"/>
        <rFont val="Arial"/>
        <family val="2"/>
      </rPr>
      <t>Previsiones</t>
    </r>
  </si>
  <si>
    <r>
      <rPr>
        <b/>
        <sz val="8"/>
        <rFont val="Arial"/>
        <family val="2"/>
      </rPr>
      <t>( en G.)</t>
    </r>
  </si>
  <si>
    <r>
      <rPr>
        <b/>
        <sz val="8"/>
        <rFont val="Arial"/>
        <family val="2"/>
      </rPr>
      <t xml:space="preserve">%
</t>
    </r>
    <r>
      <rPr>
        <b/>
        <sz val="8"/>
        <rFont val="Arial"/>
        <family val="2"/>
      </rPr>
      <t>Prev.s/Catera</t>
    </r>
  </si>
  <si>
    <r>
      <rPr>
        <b/>
        <sz val="8"/>
        <rFont val="Arial"/>
        <family val="2"/>
      </rPr>
      <t>A. Total Cartera no Vencida</t>
    </r>
  </si>
  <si>
    <r>
      <rPr>
        <sz val="8"/>
        <rFont val="Arial"/>
        <family val="2"/>
      </rPr>
      <t>Normal</t>
    </r>
  </si>
  <si>
    <r>
      <rPr>
        <sz val="8"/>
        <rFont val="Arial"/>
        <family val="2"/>
      </rPr>
      <t>En Gestión de Cobro</t>
    </r>
  </si>
  <si>
    <r>
      <rPr>
        <sz val="8"/>
        <rFont val="Arial"/>
        <family val="2"/>
      </rPr>
      <t>En Gestión de Cobro Judicial</t>
    </r>
  </si>
  <si>
    <r>
      <rPr>
        <b/>
        <sz val="8"/>
        <rFont val="Arial"/>
        <family val="2"/>
      </rPr>
      <t>B. Total Cartera Vencida</t>
    </r>
  </si>
  <si>
    <r>
      <rPr>
        <b/>
        <sz val="8"/>
        <rFont val="Arial"/>
        <family val="2"/>
      </rPr>
      <t>Observaciones</t>
    </r>
  </si>
  <si>
    <r>
      <rPr>
        <b/>
        <u/>
        <sz val="8"/>
        <rFont val="Arial"/>
        <family val="2"/>
      </rPr>
      <t>Criterios de Clasificación utilizados</t>
    </r>
  </si>
  <si>
    <r>
      <rPr>
        <b/>
        <sz val="8"/>
        <rFont val="Arial"/>
        <family val="2"/>
      </rPr>
      <t>de 01 a 90 días de atraso</t>
    </r>
  </si>
  <si>
    <r>
      <rPr>
        <b/>
        <sz val="8"/>
        <rFont val="Arial"/>
        <family val="2"/>
      </rPr>
      <t>de 91 a 180 días de atraso</t>
    </r>
  </si>
  <si>
    <r>
      <rPr>
        <b/>
        <sz val="8"/>
        <rFont val="Arial"/>
        <family val="2"/>
      </rPr>
      <t>de 181 días de atraso en adelante</t>
    </r>
  </si>
  <si>
    <t xml:space="preserve">NOTA 5. INTERESES A DEVENGAR
</t>
  </si>
  <si>
    <t xml:space="preserve">Corresponde a intereses a devengar por las ventas a crédito, reconociendo el ingreso correspondiente con el transcurso del tiempo.
</t>
  </si>
  <si>
    <t xml:space="preserve">NOTA 6. BIENES DE CAMBIO
</t>
  </si>
  <si>
    <r>
      <rPr>
        <b/>
        <sz val="10"/>
        <rFont val="Arial"/>
        <family val="2"/>
      </rPr>
      <t xml:space="preserve">NOTA 7. GASTOS NO DEVENGADOS
</t>
    </r>
    <r>
      <rPr>
        <sz val="10"/>
        <rFont val="Arial"/>
        <family val="2"/>
      </rPr>
      <t xml:space="preserve">
</t>
    </r>
  </si>
  <si>
    <t>Corresponden  a  obligaciones  a  pagar  a  proveedores  por  la  provisión  de  maquinarias,  repuestos, lubricantes y servicios.</t>
  </si>
  <si>
    <r>
      <rPr>
        <b/>
        <sz val="10"/>
        <rFont val="Arial"/>
        <family val="2"/>
      </rPr>
      <t xml:space="preserve">NOTA 8.  DEUDAS COMERCIALES
</t>
    </r>
    <r>
      <rPr>
        <sz val="10"/>
        <rFont val="Arial"/>
        <family val="2"/>
      </rPr>
      <t/>
    </r>
  </si>
  <si>
    <t xml:space="preserve">Están compuestas de la siguiente forma:
</t>
  </si>
  <si>
    <t>En Guaraníes</t>
  </si>
  <si>
    <r>
      <rPr>
        <b/>
        <sz val="10"/>
        <rFont val="Arial"/>
        <family val="2"/>
      </rPr>
      <t xml:space="preserve">NOTA 9. DEUDAS FINANCIERAS
</t>
    </r>
    <r>
      <rPr>
        <sz val="10"/>
        <rFont val="Arial"/>
        <family val="2"/>
      </rPr>
      <t xml:space="preserve">
</t>
    </r>
    <r>
      <rPr>
        <sz val="10"/>
        <rFont val="Arial"/>
        <family val="2"/>
      </rPr>
      <t/>
    </r>
  </si>
  <si>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Están compuestas por las obligaciones con instituciones bancarias y otras.
</t>
    </r>
    <r>
      <rPr>
        <sz val="10"/>
        <rFont val="Arial"/>
        <family val="2"/>
      </rPr>
      <t/>
    </r>
  </si>
  <si>
    <r>
      <t xml:space="preserve">
</t>
    </r>
    <r>
      <rPr>
        <sz val="10"/>
        <rFont val="Arial"/>
        <family val="2"/>
      </rPr>
      <t xml:space="preserve">También  contemplan  las  emisiones  de  bonos  registradas  según  las  Resoluciones  de  la  Comisión Nacional de Valores y Bolsa de Valores y Productos de Asunción S.A.
</t>
    </r>
    <r>
      <rPr>
        <sz val="10"/>
        <rFont val="Arial"/>
        <family val="2"/>
      </rPr>
      <t/>
    </r>
  </si>
  <si>
    <r>
      <rPr>
        <b/>
        <sz val="10"/>
        <rFont val="Arial"/>
        <family val="2"/>
      </rPr>
      <t xml:space="preserve">NOTA 10. ANTICIPOS DE CLIENTES
</t>
    </r>
    <r>
      <rPr>
        <sz val="10"/>
        <rFont val="Arial"/>
        <family val="2"/>
      </rPr>
      <t/>
    </r>
  </si>
  <si>
    <t>Según detalles de saldos:</t>
  </si>
  <si>
    <t>NOTA 11. OTROS INGRESOS OPERATIVOS</t>
  </si>
  <si>
    <t xml:space="preserve">El saldo de este rubro se compone de las siguientes cuentas:
</t>
  </si>
  <si>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En Guaraníes</t>
    </r>
  </si>
  <si>
    <t>TOTAL DEUDAS FINANCIERAS</t>
  </si>
  <si>
    <t>Banco Nacional de Fomento</t>
  </si>
  <si>
    <t xml:space="preserve">Resoluciones de la Comisión Nacional de Valores N° 9E/18 y 10E/18 de fecha 07/02/2018 y de la Bolsa de Valores y Productos de Asunción S.A. las Resoluciones N° 1717/18 y 1718/18 de fecha 19/02/2018 y N° 1756/18 de fecha 06/07/2018 y N° 1815/18 y 1816/18 de fecha 10/12/2018.
</t>
  </si>
  <si>
    <t xml:space="preserve">Corresponden a anticipos entregados por clientes a cuenta de posibles futuras compras.
</t>
  </si>
  <si>
    <r>
      <rPr>
        <sz val="10"/>
        <rFont val="Arial"/>
        <family val="2"/>
      </rPr>
      <t>Banco Nacional de Fomento</t>
    </r>
  </si>
  <si>
    <r>
      <rPr>
        <sz val="10"/>
        <rFont val="Arial"/>
        <family val="2"/>
      </rPr>
      <t>Banco Citibank N.A.</t>
    </r>
  </si>
  <si>
    <r>
      <rPr>
        <sz val="10"/>
        <rFont val="Arial"/>
        <family val="2"/>
      </rPr>
      <t>Banco Continental S.A.E.C.A.</t>
    </r>
  </si>
  <si>
    <r>
      <rPr>
        <sz val="10"/>
        <rFont val="Arial"/>
        <family val="2"/>
      </rPr>
      <t>Banco GNB Paraguay S.A.</t>
    </r>
  </si>
  <si>
    <r>
      <rPr>
        <sz val="10"/>
        <rFont val="Arial"/>
        <family val="2"/>
      </rPr>
      <t>Banco Itaú Paraguay S.A.</t>
    </r>
  </si>
  <si>
    <r>
      <rPr>
        <sz val="10"/>
        <rFont val="Arial"/>
        <family val="2"/>
      </rPr>
      <t>Banco Regional S.A.E.C.A.</t>
    </r>
  </si>
  <si>
    <r>
      <rPr>
        <sz val="10"/>
        <rFont val="Arial"/>
        <family val="2"/>
      </rPr>
      <t>Banco Atlas S.A.</t>
    </r>
  </si>
  <si>
    <r>
      <rPr>
        <sz val="10"/>
        <rFont val="Arial"/>
        <family val="2"/>
      </rPr>
      <t>Banco Familiar S.A.E.C.A</t>
    </r>
  </si>
  <si>
    <r>
      <rPr>
        <sz val="10"/>
        <rFont val="Arial"/>
        <family val="2"/>
      </rPr>
      <t>Banco BASA S.A.</t>
    </r>
  </si>
  <si>
    <r>
      <rPr>
        <sz val="10"/>
        <rFont val="Arial"/>
        <family val="2"/>
      </rPr>
      <t>Interfisa Banco S.A.E.C.A.</t>
    </r>
  </si>
  <si>
    <r>
      <rPr>
        <sz val="10"/>
        <rFont val="Arial"/>
        <family val="2"/>
      </rPr>
      <t>Bancop S.A.</t>
    </r>
  </si>
  <si>
    <t>Banco Bilbao Viscaya  Argentaria</t>
  </si>
  <si>
    <t>Banco Citibank N.A.</t>
  </si>
  <si>
    <t>Banco Continental S.A.E.C.A.</t>
  </si>
  <si>
    <t>Banco Do Brasil S.A. Paraguay</t>
  </si>
  <si>
    <t>Banco GNB Paraguay S.A.</t>
  </si>
  <si>
    <t>Banco Itaú Paraguay S.A.</t>
  </si>
  <si>
    <t>Banco Regional S.A.E.C.A.</t>
  </si>
  <si>
    <t>Banco Sudameris Bank S.A.E.C.A.</t>
  </si>
  <si>
    <t>Banco Atlas S.A.</t>
  </si>
  <si>
    <t>Banco Visión S.A.E.C.A.</t>
  </si>
  <si>
    <t>Banco Familiar S.A.E.C.A</t>
  </si>
  <si>
    <t>Banco BASA S.A.</t>
  </si>
  <si>
    <t>Interfisa Banco S.A.E.C.A.</t>
  </si>
  <si>
    <t>Bancop S.A.</t>
  </si>
  <si>
    <t>Banco Río S.A.E.C.A.</t>
  </si>
  <si>
    <r>
      <rPr>
        <sz val="10"/>
        <rFont val="Arial"/>
        <family val="2"/>
      </rPr>
      <t>Banco Do Brasil S.A. Paraguay.</t>
    </r>
  </si>
  <si>
    <r>
      <rPr>
        <sz val="10"/>
        <rFont val="Arial"/>
        <family val="2"/>
      </rPr>
      <t>Sudameris Bank S.A.E.C.A.</t>
    </r>
  </si>
  <si>
    <r>
      <rPr>
        <sz val="10"/>
        <rFont val="Arial"/>
        <family val="2"/>
      </rPr>
      <t>Banco Visión  S.A.E.C.A.</t>
    </r>
  </si>
  <si>
    <r>
      <rPr>
        <sz val="10"/>
        <rFont val="Arial"/>
        <family val="2"/>
      </rPr>
      <t>Banco Río S.A.E.C.A</t>
    </r>
  </si>
  <si>
    <r>
      <t xml:space="preserve">Banco Bilbao Viscaya  Argentaria </t>
    </r>
    <r>
      <rPr>
        <b/>
        <sz val="10"/>
        <rFont val="Arial"/>
        <family val="2"/>
      </rPr>
      <t>EURO</t>
    </r>
  </si>
  <si>
    <r>
      <rPr>
        <sz val="10"/>
        <rFont val="Arial"/>
        <family val="2"/>
      </rPr>
      <t>Clientes US$.</t>
    </r>
  </si>
  <si>
    <r>
      <rPr>
        <sz val="10"/>
        <rFont val="Arial"/>
        <family val="2"/>
      </rPr>
      <t>Clientes G.</t>
    </r>
  </si>
  <si>
    <r>
      <rPr>
        <sz val="10"/>
        <rFont val="Arial"/>
        <family val="2"/>
      </rPr>
      <t>Otros Créditos US$.</t>
    </r>
  </si>
  <si>
    <r>
      <rPr>
        <sz val="10"/>
        <rFont val="Arial"/>
        <family val="2"/>
      </rPr>
      <t>Otros Créditos G.</t>
    </r>
  </si>
  <si>
    <r>
      <rPr>
        <sz val="10"/>
        <rFont val="Arial"/>
        <family val="2"/>
      </rPr>
      <t>Créditos Fiscales</t>
    </r>
  </si>
  <si>
    <r>
      <rPr>
        <sz val="10"/>
        <rFont val="Arial"/>
        <family val="2"/>
      </rPr>
      <t>Anticipos a Proveedores del Exterior US$.</t>
    </r>
  </si>
  <si>
    <r>
      <rPr>
        <sz val="10"/>
        <rFont val="Arial"/>
        <family val="2"/>
      </rPr>
      <t>Anticipos a Proveedores Locales G.</t>
    </r>
  </si>
  <si>
    <t>Clientes EURO</t>
  </si>
  <si>
    <t>Anticipos a Proveedores del Exterior EURO</t>
  </si>
  <si>
    <t>ANEXO C</t>
  </si>
  <si>
    <t>(*)  Representan  pagos  realizados  en  forma  adelantada  en  concepto  de  Licencia  para  Software  en Laboratorio, GPS monitoreo de vehículos,  calificación de riesgos, honorarios profesionales, estudio de
impacto ambiental, identificación visual y alquiler.</t>
  </si>
  <si>
    <t>Proveedores del Exterior EURO</t>
  </si>
  <si>
    <t>Interés a devengar Proveedores del Exterior EURO</t>
  </si>
  <si>
    <t>Certificado de Registro N° 32_12122019 y 33_12122019 de fecha 12/12/2019 y de la Bolsa de Valores y Productos de Asunción S.A. las Resoluciones N° 1982/19 y 1981/19 de fecha 17/12/2019</t>
  </si>
  <si>
    <t>CUENTAS</t>
  </si>
  <si>
    <t>Saldos al</t>
  </si>
  <si>
    <t>Corriente</t>
  </si>
  <si>
    <t>Intereses Pagados por Adelantado</t>
  </si>
  <si>
    <t>Seguros a Vencer</t>
  </si>
  <si>
    <t>Garantías por Alquileres</t>
  </si>
  <si>
    <t>Gastos Varios Pagados por Adelantado (*)</t>
  </si>
  <si>
    <t>Emisión de Bonos Pagados por Adelantado</t>
  </si>
  <si>
    <t>Gastos de Implementación Sistema</t>
  </si>
  <si>
    <t>Gastos de Expo</t>
  </si>
  <si>
    <t>Total corriente</t>
  </si>
  <si>
    <t>Intereses Pagados p/ Adelantado</t>
  </si>
  <si>
    <t>TOTAL GASTOS NO DEVENGADOS</t>
  </si>
  <si>
    <t xml:space="preserve">Resoluciones de la Comisión Nacional de Valores N° 60E/14 y 61E/14 de fecha 21/10/2014 y de la Bolsa de Valores y Productos de Asunción S.A. Resoluciones de la BVPASA Nº 1470/15 y 1471/15 del 10/12/2015.
</t>
  </si>
  <si>
    <r>
      <rPr>
        <sz val="10"/>
        <rFont val="Arial"/>
        <family val="2"/>
      </rPr>
      <t>Utilidad por Ventas de Activo Fijo</t>
    </r>
  </si>
  <si>
    <r>
      <rPr>
        <sz val="10"/>
        <rFont val="Arial"/>
        <family val="2"/>
      </rPr>
      <t>Intereses Cobrados a Clientes</t>
    </r>
  </si>
  <si>
    <r>
      <rPr>
        <sz val="10"/>
        <rFont val="Arial"/>
        <family val="2"/>
      </rPr>
      <t>Intereses Ganados sobre Ahorros Bancarios</t>
    </r>
  </si>
  <si>
    <r>
      <rPr>
        <sz val="10"/>
        <rFont val="Arial"/>
        <family val="2"/>
      </rPr>
      <t>Descuentos Obtenidos</t>
    </r>
  </si>
  <si>
    <r>
      <rPr>
        <sz val="10"/>
        <rFont val="Arial"/>
        <family val="2"/>
      </rPr>
      <t>Comisiones Cobradas</t>
    </r>
  </si>
  <si>
    <r>
      <rPr>
        <sz val="10"/>
        <rFont val="Arial"/>
        <family val="2"/>
      </rPr>
      <t>Liquidación de Ingresos</t>
    </r>
  </si>
  <si>
    <r>
      <rPr>
        <sz val="10"/>
        <rFont val="Arial"/>
        <family val="2"/>
      </rPr>
      <t>Ingresos Varios</t>
    </r>
  </si>
  <si>
    <t>Otros Créditos G.</t>
  </si>
  <si>
    <t xml:space="preserve">TOTAL BANCOS MONEDA EXTRANJERA </t>
  </si>
  <si>
    <t>BANCOS MONEDA EXTRANJERA</t>
  </si>
  <si>
    <r>
      <t xml:space="preserve">La Sociedad constituye domicilio legal en Ruta PY06 - Km 6 - Barrio Arroyo Porá - Encarnación - Paraguay.
</t>
    </r>
    <r>
      <rPr>
        <b/>
        <sz val="10"/>
        <rFont val="Arial"/>
        <family val="2"/>
      </rPr>
      <t/>
    </r>
  </si>
  <si>
    <t xml:space="preserve">  </t>
  </si>
  <si>
    <t xml:space="preserve">NOTAS A LOS ESTADOS FINANCIEROS AL 31 DE MARZO DE 2020 </t>
  </si>
  <si>
    <r>
      <rPr>
        <b/>
        <sz val="10"/>
        <rFont val="Arial"/>
        <family val="2"/>
      </rPr>
      <t>2</t>
    </r>
    <r>
      <rPr>
        <sz val="10"/>
        <rFont val="Arial"/>
        <family val="2"/>
      </rPr>
      <t>-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>Obsolescencia:</t>
    </r>
    <r>
      <rPr>
        <sz val="10"/>
        <color rgb="FF000000"/>
        <rFont val="Arial"/>
        <family val="2"/>
      </rPr>
      <t xml:space="preserve"> A efectos de reflejar la pérdida del valor del inventario de bienes de cambio, motivado por razones de obsolescencia comercial o técnica respectivamente. En vista de eso la sociedad realiza la previsión del 0,05%  sobre los saldos mensuales en repuestos, lubricantes y accesorios y 0,02 sobre los saldos mensuales en máquinas usadas.</t>
    </r>
  </si>
  <si>
    <t>El  saldo de este rubro al  31 de marzo de 2020 y 31 de diciembre de 2020 está compuesto por fondos disponibles en efectivo en poder de la Sociedad, como de depósitos en Bancos en cuentas corrientes y cajas  de  ahorro  y  en  la  Cooperativa  Chortitzer  Ltda.  de  caja  de  ahorro,  tal  como  se  detalla  a continuación:</t>
  </si>
  <si>
    <t>Caja Realeas Brasileros</t>
  </si>
  <si>
    <t>Los saldos en monedas extranjeras al 31 de marzo de 2020 y 31 de diciembre 2019 están convertidos al guaraní al cambio de cierre respectivamente:</t>
  </si>
  <si>
    <t>(US$. 1 = 6.554 G. y US$. 1 = 6.442 G.)</t>
  </si>
  <si>
    <t>(US$. 1 = 6.554 G. y US$. 1 = 6.442 G., EURO 1 = 7.210 G. y EURO 1 = 7.217)</t>
  </si>
  <si>
    <t xml:space="preserve">El rubro al 31 de marzo de 2020 y 31 de diciembre de 2019 se compone de la siguiente manera:
</t>
  </si>
  <si>
    <t>Impuestos y Tasas Municipales</t>
  </si>
  <si>
    <t>(US$. 1 = G. 6.572  y US$. 1 = G. 6.464, EURO 1 = G. 7.230  y EURO 1 = G. 7.242)</t>
  </si>
  <si>
    <t>Las  obligaciones  que  están  en  monedas extranjeras,  se  han  convertido  al  guaraní  al  cambio  de cierre al: 31.03.2020 y 31.12.2019 respectivamente.</t>
  </si>
  <si>
    <t>Los saldos en moneda dólares estadounidenses, están convertidos al guaraní al cambio de cierre:(US$. 1 = G. 6.572 al 31.03.2020 y US$. 1 = G. 6.464 al 31.12.2019) respectivamente.</t>
  </si>
  <si>
    <t xml:space="preserve">Los saldos en moneda dólares estadounidenses, están convertidos al guaraní al cambio de cierre:( US$. 1 = G. 6.572 al 31.03.2020 y US$. 1 = G. 6.464 al 31.12.2019) respectivamente.
</t>
  </si>
  <si>
    <t>Comisión por Importación Directa</t>
  </si>
  <si>
    <t>Composición de la Cartera de Créditos al 31/03/2020</t>
  </si>
  <si>
    <t>TOTAL DE LA CARTERA DE CREDITOS  AL 31/03/2020(A+B)</t>
  </si>
  <si>
    <t>(-) PREVISIONES AL 31/03/2020</t>
  </si>
  <si>
    <t>TOTAL NETO CARTERA DE CREDITOS AL 31/03/2020</t>
  </si>
  <si>
    <t>Cuenta Corriente Fábrica US$</t>
  </si>
  <si>
    <t>Cuenta Corriente Fábrica EURO</t>
  </si>
  <si>
    <t>Composicion  Cartera  Vencida</t>
  </si>
  <si>
    <t xml:space="preserve">Los bienes de cambio componen los siguientes productos: Cosechadoras, Tractores, Maquinarias Varias, Pulverizadoras, Equipos de Construcción, Repuestos y Lubricantes, en su mayoría de la marca John Deere y Maquinarias Usadas. Equipos de Carreteras y Minerías de la marca  Joseph Vogele Ag, Hamm, Wirtgen GHBM,valuadas a su precio de adquisición. (Ver Anexo F).
</t>
  </si>
  <si>
    <t>(EURO 1 = 7.210 G. y EURO 1 = 7.217 G.)</t>
  </si>
  <si>
    <r>
      <t xml:space="preserve">Por el ejercicio anual Nro. 45 iniciado el 01.01.2020 al 31.03.2020 presentado en forma comparativa al 31 de marzo de 2019.
</t>
    </r>
    <r>
      <rPr>
        <b/>
        <sz val="12"/>
        <rFont val="Arial"/>
        <family val="2"/>
      </rPr>
      <t>DENOMINACION</t>
    </r>
    <r>
      <rPr>
        <sz val="12"/>
        <rFont val="Arial"/>
        <family val="2"/>
      </rPr>
      <t xml:space="preserve">: KUROSU &amp; CIA. SOCIEDAD ANONIMA.
</t>
    </r>
    <r>
      <rPr>
        <b/>
        <sz val="12"/>
        <rFont val="Arial"/>
        <family val="2"/>
      </rPr>
      <t xml:space="preserve">DOMICILIO LEGAL: </t>
    </r>
    <r>
      <rPr>
        <sz val="12"/>
        <rFont val="Arial"/>
        <family val="2"/>
      </rPr>
      <t xml:space="preserve">Ruta PY06 – Km 6 – Barrio Arroyo Porá – Encarnación.
</t>
    </r>
    <r>
      <rPr>
        <b/>
        <sz val="12"/>
        <rFont val="Arial"/>
        <family val="2"/>
      </rPr>
      <t xml:space="preserve">ACTIVIDAD PRINCIPAL: </t>
    </r>
    <r>
      <rPr>
        <sz val="12"/>
        <rFont val="Arial"/>
        <family val="2"/>
      </rPr>
      <t xml:space="preserve">Importaciones y Representaciones.
</t>
    </r>
    <r>
      <rPr>
        <b/>
        <sz val="12"/>
        <rFont val="Arial"/>
        <family val="2"/>
      </rPr>
      <t xml:space="preserve">INSCRIPCION   EN   EL   REGISTRO   PUBLICO   DE  COMERCIO   DEL   ESTATUTO
SOCIAL: </t>
    </r>
    <r>
      <rPr>
        <sz val="12"/>
        <rFont val="Arial"/>
        <family val="2"/>
      </rPr>
      <t xml:space="preserve">Nro. 1334, Serie “E” Folio 13309 – Sección Contratos
</t>
    </r>
    <r>
      <rPr>
        <b/>
        <sz val="12"/>
        <rFont val="Arial"/>
        <family val="2"/>
      </rPr>
      <t xml:space="preserve">INSCRIPCION EN LA COMISION NACIONAL DE VALORES: </t>
    </r>
    <r>
      <rPr>
        <sz val="12"/>
        <rFont val="Arial"/>
        <family val="2"/>
      </rPr>
      <t xml:space="preserve">Resolución N° 1048/07.
</t>
    </r>
    <r>
      <rPr>
        <b/>
        <sz val="12"/>
        <rFont val="Arial"/>
        <family val="2"/>
      </rPr>
      <t xml:space="preserve">FECHA DE VENCIMIENTO DEL ESTATUTO SOCIAL: </t>
    </r>
    <r>
      <rPr>
        <sz val="12"/>
        <rFont val="Arial"/>
        <family val="2"/>
      </rPr>
      <t xml:space="preserve">06 de Diciembre de 2.105.
</t>
    </r>
    <r>
      <rPr>
        <b/>
        <u/>
        <sz val="12"/>
        <rFont val="Arial"/>
        <family val="2"/>
      </rPr>
      <t>COMPOSICION DEL CAPITAL</t>
    </r>
  </si>
  <si>
    <r>
      <rPr>
        <b/>
        <sz val="20"/>
        <rFont val="Arial"/>
        <family val="2"/>
      </rPr>
      <t xml:space="preserve">KUROSU &amp; CIA. SOCIEDAD ANONIMA
</t>
    </r>
    <r>
      <rPr>
        <b/>
        <sz val="16"/>
        <rFont val="Arial"/>
        <family val="2"/>
      </rPr>
      <t xml:space="preserve">ESTADOS FINANCIEROS AL 31/03/2020 EN FORMA COMPARATIVA AL 31/03/2019
</t>
    </r>
    <r>
      <rPr>
        <b/>
        <sz val="15"/>
        <rFont val="Arial"/>
        <family val="2"/>
      </rPr>
      <t>INDICE</t>
    </r>
  </si>
  <si>
    <t>BALANCE GENERAL AL 31 DE MARZO DE 2020 Y 31 DE DICIEMBRE DE 2019</t>
  </si>
  <si>
    <t>(EXPRESADO EN GUARANIES)</t>
  </si>
  <si>
    <t>ACTIVO</t>
  </si>
  <si>
    <t>NOTAS</t>
  </si>
  <si>
    <t>PASIVO</t>
  </si>
  <si>
    <t>ACTIVO  CORRIENTE</t>
  </si>
  <si>
    <t>PASIVO  CORRIENTE</t>
  </si>
  <si>
    <t xml:space="preserve">Disponibilidades </t>
  </si>
  <si>
    <t xml:space="preserve">Deudas Comerciales </t>
  </si>
  <si>
    <t xml:space="preserve">Créditos </t>
  </si>
  <si>
    <t xml:space="preserve">Deudas Financieras </t>
  </si>
  <si>
    <t>Intereses a Devengar</t>
  </si>
  <si>
    <t xml:space="preserve">Anticipos de Clientes </t>
  </si>
  <si>
    <t xml:space="preserve">Previsión para Créditos Incobrables </t>
  </si>
  <si>
    <t>2.g y Anexo E</t>
  </si>
  <si>
    <t>Deudas Sociales</t>
  </si>
  <si>
    <t xml:space="preserve">Bienes de Cambio </t>
  </si>
  <si>
    <t>2.d; 6 y Anexo F</t>
  </si>
  <si>
    <t>Utilidades Diferidas</t>
  </si>
  <si>
    <t xml:space="preserve">Previsión por Obsolescencia </t>
  </si>
  <si>
    <t>Remuneraciones y C.S. A Pagar</t>
  </si>
  <si>
    <t xml:space="preserve">Gastos no Devengados </t>
  </si>
  <si>
    <t xml:space="preserve">Previsiones </t>
  </si>
  <si>
    <t>Anexo E</t>
  </si>
  <si>
    <t>Gastos Acumulados a Pagar</t>
  </si>
  <si>
    <t xml:space="preserve">Deudas Fiscales </t>
  </si>
  <si>
    <t>Provisiones</t>
  </si>
  <si>
    <t>TOTAL ACTIVO CORRIENTE</t>
  </si>
  <si>
    <t>TOTAL PASIVO CORRIENTE</t>
  </si>
  <si>
    <t>ACTIVO  NO CORRIENTE</t>
  </si>
  <si>
    <t>PASIVO  NO CORRIENTE</t>
  </si>
  <si>
    <r>
      <rPr>
        <sz val="11"/>
        <rFont val="Arial"/>
        <family val="2"/>
      </rPr>
      <t>Deudas Financieras</t>
    </r>
    <r>
      <rPr>
        <b/>
        <sz val="11"/>
        <rFont val="Arial"/>
        <family val="2"/>
      </rPr>
      <t xml:space="preserve"> </t>
    </r>
  </si>
  <si>
    <t xml:space="preserve">Propiedades, Planta y Equipo </t>
  </si>
  <si>
    <t>Nota 2.c y Anexo A</t>
  </si>
  <si>
    <r>
      <rPr>
        <sz val="11"/>
        <rFont val="Arial"/>
        <family val="2"/>
      </rPr>
      <t>Gastos no Devengados</t>
    </r>
    <r>
      <rPr>
        <b/>
        <sz val="11"/>
        <rFont val="Arial"/>
        <family val="2"/>
      </rPr>
      <t xml:space="preserve"> </t>
    </r>
  </si>
  <si>
    <t>TOTAL PASIVO NO CORRIENTE</t>
  </si>
  <si>
    <t>Inversiones en Otras Empresas</t>
  </si>
  <si>
    <t>Anexo C</t>
  </si>
  <si>
    <t>Derechos s/contrato de distribución</t>
  </si>
  <si>
    <t>2.c y Anexo B</t>
  </si>
  <si>
    <t xml:space="preserve">TOTAL PASIVO </t>
  </si>
  <si>
    <t>TOTAL ACTIVO NO CORRIENTE</t>
  </si>
  <si>
    <t>PATRIMONIO NETO</t>
  </si>
  <si>
    <t>Capital</t>
  </si>
  <si>
    <t>Reservas</t>
  </si>
  <si>
    <t>Utilidades no Asignadas</t>
  </si>
  <si>
    <t>Resultado del Ejercicio Anterior</t>
  </si>
  <si>
    <t>Utilidad del Periodo/Ejericio</t>
  </si>
  <si>
    <t>TOTAL PATRIMONIO NETO</t>
  </si>
  <si>
    <t>TOTAL ACTIVO</t>
  </si>
  <si>
    <t>TOTAL PASIVO Y PATRIMONIO NETO</t>
  </si>
  <si>
    <t>Las notas y anexos que se acompañan forman parte integrante de estos estados financieros.</t>
  </si>
  <si>
    <t>ESTADO DE RESULTADOS</t>
  </si>
  <si>
    <t>POR LOS PERIODOS COMPRENDIDOS ENTRE EL 01 DE ENERO Y 31 MARZO DE 2020 Y 2019</t>
  </si>
  <si>
    <t xml:space="preserve">Periodo Finalizado el </t>
  </si>
  <si>
    <t xml:space="preserve">Ventas Netas </t>
  </si>
  <si>
    <t>Anexo I</t>
  </si>
  <si>
    <r>
      <rPr>
        <sz val="11"/>
        <rFont val="Arial"/>
        <family val="2"/>
      </rPr>
      <t>Otros ingresos operativos</t>
    </r>
    <r>
      <rPr>
        <b/>
        <sz val="11"/>
        <rFont val="Arial"/>
        <family val="2"/>
      </rPr>
      <t xml:space="preserve"> </t>
    </r>
  </si>
  <si>
    <t xml:space="preserve">Costo de Mercaderías Vendidas </t>
  </si>
  <si>
    <t>Anexo F y H</t>
  </si>
  <si>
    <t xml:space="preserve">Gastos Administrativos </t>
  </si>
  <si>
    <t>Anexo H</t>
  </si>
  <si>
    <t xml:space="preserve">Gastos de Ventas </t>
  </si>
  <si>
    <t>Resultado Operativo</t>
  </si>
  <si>
    <t>Diferencia de Cambio</t>
  </si>
  <si>
    <t xml:space="preserve">Gastos Financieros </t>
  </si>
  <si>
    <t>Resultado antes de Impuesto a la Renta</t>
  </si>
  <si>
    <t>Impuesto a la Renta</t>
  </si>
  <si>
    <t>Nota 2.f</t>
  </si>
  <si>
    <t>Reserva Legal</t>
  </si>
  <si>
    <t>Resultado del Periodo</t>
  </si>
  <si>
    <t>ESTADO DE VARIACION DEL PATRIMONIO NETO</t>
  </si>
  <si>
    <t>POR LOS PERIODOS COMPRENDIDOS ENTRE EL 01 DE ENERO Y EL 31 DE MARZO DE 2020 Y 2019</t>
  </si>
  <si>
    <t>CAPITAL</t>
  </si>
  <si>
    <t>RESERVAS</t>
  </si>
  <si>
    <t>RESULTADOS</t>
  </si>
  <si>
    <t>PATRIMONIO NETO AL  31.03.2020</t>
  </si>
  <si>
    <t>PATRIMONIO NETO AL  31.03.2019</t>
  </si>
  <si>
    <t>LEGAL</t>
  </si>
  <si>
    <t>FACULTATIVA</t>
  </si>
  <si>
    <t>REVALUO</t>
  </si>
  <si>
    <t>NO ASIGNADOS</t>
  </si>
  <si>
    <t>DEL EJERCICIO</t>
  </si>
  <si>
    <t xml:space="preserve">Saldo al inicio </t>
  </si>
  <si>
    <t>Movimientos Subsecuentes</t>
  </si>
  <si>
    <t xml:space="preserve">Transferencias a Resultados Acumulados </t>
  </si>
  <si>
    <t>Saldo al 31.03.2020</t>
  </si>
  <si>
    <t>Saldo al 31.03.2019</t>
  </si>
  <si>
    <t>ESTADO DE FLUJOS DE EFECTIVO</t>
  </si>
  <si>
    <t>POR LOS PERIODOS COMPRENDIDOS ENTRE EL 01 DE ENERO AL 31 DE MARZO DE 2020 Y 2019</t>
  </si>
  <si>
    <t>FLUJOS DE EFECTIVO POR LAS ACTIVIDADES OPERATIVAS</t>
  </si>
  <si>
    <t>Ventas netas (cobros netos a clientes)</t>
  </si>
  <si>
    <t>Pago a Proveedores (pagos netos a proveedores)</t>
  </si>
  <si>
    <t>Efectivo pagado a empleados</t>
  </si>
  <si>
    <t>Efectivo usado por otras operaciones</t>
  </si>
  <si>
    <t>Total de efectivo de las actividades operativas antes de cambios</t>
  </si>
  <si>
    <t>en los activos de operaciones</t>
  </si>
  <si>
    <t>Efectivo Neto por actividades de operación antes de impuestos</t>
  </si>
  <si>
    <t>Impuesto  a la Renta</t>
  </si>
  <si>
    <t xml:space="preserve">Efectivo Neto de actividades de operación </t>
  </si>
  <si>
    <t>FLUJOS DE EFECTIVO POR ACTIVIDADES DE INVERSION</t>
  </si>
  <si>
    <t>Compra de Propiedades, Planta y Equipo</t>
  </si>
  <si>
    <t xml:space="preserve">Efectivo Neto usado en actividades de inversión </t>
  </si>
  <si>
    <t>FLUJOS DE EFECTIVO POR ACTIVIDADES DE FINANCIAMIENTO</t>
  </si>
  <si>
    <t>Préstamos</t>
  </si>
  <si>
    <t>Intereses Pagados</t>
  </si>
  <si>
    <t>Efectivo Neto por actividades de financiamiento</t>
  </si>
  <si>
    <t xml:space="preserve">Efectos de las ganancias o pérdidas en el tipo de cambio en el efectivo y </t>
  </si>
  <si>
    <t>sus equivalentes</t>
  </si>
  <si>
    <t>Aumento/Disminución neto de efectivo y sus equivalentes</t>
  </si>
  <si>
    <t>Efectivo y sus equivalentes al comienzo del Periodo</t>
  </si>
  <si>
    <t xml:space="preserve"> </t>
  </si>
  <si>
    <t>Efectivo y sus equivalentes al cierre del Periodo</t>
  </si>
  <si>
    <t>ANEXO A</t>
  </si>
  <si>
    <t>BALANCE GENERAL AL 31 DE MARZO DE 2020</t>
  </si>
  <si>
    <t>CON CIFRAS COMPARATIVAS AL 31 DE DICIEMBRE DE 2019</t>
  </si>
  <si>
    <t>BIENES DE USO Y DEPRECIACIONES</t>
  </si>
  <si>
    <t>VALORES DE ORIGEN</t>
  </si>
  <si>
    <t>DEPRECIACIONES</t>
  </si>
  <si>
    <t>AL</t>
  </si>
  <si>
    <t xml:space="preserve">ALTAS Y </t>
  </si>
  <si>
    <t>ACUMULADAS</t>
  </si>
  <si>
    <t>INICIO</t>
  </si>
  <si>
    <t>TRANSFER.</t>
  </si>
  <si>
    <t>BAJAS</t>
  </si>
  <si>
    <t>CIERRE</t>
  </si>
  <si>
    <t>AL INICIO</t>
  </si>
  <si>
    <t>ALTAS</t>
  </si>
  <si>
    <t>DEPRECIACION</t>
  </si>
  <si>
    <t>AL CIERRE</t>
  </si>
  <si>
    <t>NETO</t>
  </si>
  <si>
    <t xml:space="preserve">DEL </t>
  </si>
  <si>
    <t>DEL</t>
  </si>
  <si>
    <t>RESULTANTE</t>
  </si>
  <si>
    <t>PERIODO</t>
  </si>
  <si>
    <t>Terrenos</t>
  </si>
  <si>
    <t>Edificios</t>
  </si>
  <si>
    <t>Rodados</t>
  </si>
  <si>
    <t xml:space="preserve">Muebles y Utiles </t>
  </si>
  <si>
    <t xml:space="preserve">Maquinarias y Equipos </t>
  </si>
  <si>
    <t>Herramientas del Taller</t>
  </si>
  <si>
    <t>Maquinarias del Taller</t>
  </si>
  <si>
    <t>Equipos de Informática</t>
  </si>
  <si>
    <t xml:space="preserve">Equipos de Comunicación </t>
  </si>
  <si>
    <t>Edificios en Construcción</t>
  </si>
  <si>
    <t>Bienes en Gestión de Compras</t>
  </si>
  <si>
    <t>Totales al 31.03.2020</t>
  </si>
  <si>
    <t>Totales al 31.12.2019</t>
  </si>
  <si>
    <t>Las notas que se acompañan forman parte integrante de estos estados financieros.</t>
  </si>
  <si>
    <t>ANEXO B</t>
  </si>
  <si>
    <t>(Expresado en Guaraníes)</t>
  </si>
  <si>
    <t>ACTIVOS INTANGIBLES</t>
  </si>
  <si>
    <t>AMORTIZACIONES</t>
  </si>
  <si>
    <t>AUMENTOS</t>
  </si>
  <si>
    <t>DISMINUC.</t>
  </si>
  <si>
    <t>RESULT.</t>
  </si>
  <si>
    <t>Actividad Comercial</t>
  </si>
  <si>
    <t>Cesión de Derechos: Contrato de Distribución Exclusiva y de compraventa de Mercaderias de la marca Wirtgen Group, adquirido de CIMASA.</t>
  </si>
  <si>
    <t>TOTALES AL 31.03.2020</t>
  </si>
  <si>
    <t>TOTALES AL 31.12.2019</t>
  </si>
  <si>
    <t>INVERSIONES, ACCIONES, DEBENTURES Y OTROS TITULOS EMITIDOS EN SERIE</t>
  </si>
  <si>
    <t>PARTICIPACION EN OTRAS SOCIEDADES</t>
  </si>
  <si>
    <t>INFORMACION SOBRE EL EMISOR</t>
  </si>
  <si>
    <t>DENOMINACION Y</t>
  </si>
  <si>
    <t>CARACTERISTICAS</t>
  </si>
  <si>
    <t>VALOR</t>
  </si>
  <si>
    <t>S/ULTIMO BALANCE</t>
  </si>
  <si>
    <t>DE LOS VALORES</t>
  </si>
  <si>
    <t>NOMINAL</t>
  </si>
  <si>
    <t>PATRIM.</t>
  </si>
  <si>
    <t>DE</t>
  </si>
  <si>
    <t>Nº DE</t>
  </si>
  <si>
    <t>ACTIVID.</t>
  </si>
  <si>
    <t>EMISOR</t>
  </si>
  <si>
    <t>CLASE</t>
  </si>
  <si>
    <t>UNITAR.</t>
  </si>
  <si>
    <t>CANTID.</t>
  </si>
  <si>
    <t>TOTAL</t>
  </si>
  <si>
    <t>PROPORC.</t>
  </si>
  <si>
    <t>LIBROS</t>
  </si>
  <si>
    <t>COTIZAC.</t>
  </si>
  <si>
    <t>PARTIC.</t>
  </si>
  <si>
    <t>PRINCIP.</t>
  </si>
  <si>
    <t>RESULTADO</t>
  </si>
  <si>
    <t>PAT.NETO</t>
  </si>
  <si>
    <t>INVERSIONES</t>
  </si>
  <si>
    <t>TEMPORARIAS</t>
  </si>
  <si>
    <t>(DETALLAR)</t>
  </si>
  <si>
    <t xml:space="preserve">TOTALES </t>
  </si>
  <si>
    <t>PERIODO ACTUAL</t>
  </si>
  <si>
    <t>PERIODO ANTERIOR</t>
  </si>
  <si>
    <t>INVERSIONES  PERMANENTES</t>
  </si>
  <si>
    <t>Adquisión Acciones de Sudameris Leasing S.A.</t>
  </si>
  <si>
    <t>Ord.</t>
  </si>
  <si>
    <t>Locación, Arrendamiento  o Leasing Financiero y Mercantil.</t>
  </si>
  <si>
    <t>Adquisión Acciones de Pioneros del Chaco S.A.</t>
  </si>
  <si>
    <t>Agro Negocios e Industrias</t>
  </si>
  <si>
    <t>ANEXO D</t>
  </si>
  <si>
    <t>OTRAS INVERSIONES</t>
  </si>
  <si>
    <t>DE COSTO</t>
  </si>
  <si>
    <t>AMORTIZ.</t>
  </si>
  <si>
    <t>REGISTRADO</t>
  </si>
  <si>
    <t>AL 31.03.2020</t>
  </si>
  <si>
    <t>AL 31.12.2019</t>
  </si>
  <si>
    <t xml:space="preserve">INVERSIONES </t>
  </si>
  <si>
    <t>CORRIENTES</t>
  </si>
  <si>
    <t>SUB-TOTAL</t>
  </si>
  <si>
    <t>N O   A P L I C A B L E</t>
  </si>
  <si>
    <t>NO CORRIENTES</t>
  </si>
  <si>
    <t>SUB- TOTAL</t>
  </si>
  <si>
    <t>TOTALES DEL EJERCICIO</t>
  </si>
  <si>
    <t>ANEXO E</t>
  </si>
  <si>
    <t>PREVISIONES</t>
  </si>
  <si>
    <t>RUBROS</t>
  </si>
  <si>
    <t>SALDOS</t>
  </si>
  <si>
    <t>AL INICIO DEL</t>
  </si>
  <si>
    <t>Deducidas del Activo</t>
  </si>
  <si>
    <t xml:space="preserve">Previsión Cuentas Incobrables </t>
  </si>
  <si>
    <t>Previsión por Obsolescencia</t>
  </si>
  <si>
    <t>Incluidas en el Pasivo</t>
  </si>
  <si>
    <t>Previsión para Indemnizaciones</t>
  </si>
  <si>
    <t>ANEXO F</t>
  </si>
  <si>
    <t>CON CIFRAS COMPARATIVAS AL 31 DE MARZO DE 2019</t>
  </si>
  <si>
    <t>COSTO DE MERCADERIAS O PRODUCTOS VENDIDOS O SERVICIOS PRESTADOS</t>
  </si>
  <si>
    <t>D E T A L L E</t>
  </si>
  <si>
    <t>AL 31.03.2019</t>
  </si>
  <si>
    <t>I.</t>
  </si>
  <si>
    <t>COSTO DE MERCADERIAS O PRODUCTOS VENDIDOS</t>
  </si>
  <si>
    <t>EXISTENCIAS AL COMIENZO DEL EJERCICIO</t>
  </si>
  <si>
    <t>MERCADERIAS DE REVENTA</t>
  </si>
  <si>
    <t>COMPRAS DEL PERIODO</t>
  </si>
  <si>
    <t>COMPRAS</t>
  </si>
  <si>
    <t>EXISTENCIA AL CIERRE DEL PERIODO</t>
  </si>
  <si>
    <t>II.</t>
  </si>
  <si>
    <t>COSTO DE SERVICIOS PRESTADOS</t>
  </si>
  <si>
    <t xml:space="preserve">COSTO DE MERCADERIAS </t>
  </si>
  <si>
    <t>ANEXO G</t>
  </si>
  <si>
    <t>ACTIVOS Y PASIVOS EN MONEDA EXTRANJERA</t>
  </si>
  <si>
    <t>MONEDAS EXTRANJERAS</t>
  </si>
  <si>
    <t>MONEDA LOCAL</t>
  </si>
  <si>
    <t>CAMBIO</t>
  </si>
  <si>
    <t>MONTO</t>
  </si>
  <si>
    <t>VIGENTE</t>
  </si>
  <si>
    <t>A C T I V O</t>
  </si>
  <si>
    <t>ACTIVOS CORRIENTES</t>
  </si>
  <si>
    <t xml:space="preserve">EFECTIVO Y CHEQUES </t>
  </si>
  <si>
    <t>Dólar</t>
  </si>
  <si>
    <t>EFECTIVO</t>
  </si>
  <si>
    <t>Real</t>
  </si>
  <si>
    <t>BANCOS</t>
  </si>
  <si>
    <t>Euros</t>
  </si>
  <si>
    <t>CREDITOS POR VENTAS</t>
  </si>
  <si>
    <t xml:space="preserve">OTROS CREDITOS </t>
  </si>
  <si>
    <t>SUBTOTALES</t>
  </si>
  <si>
    <t>ACTIVOS NO CORRIENTES</t>
  </si>
  <si>
    <t xml:space="preserve">CREDITOS POR VENTAS </t>
  </si>
  <si>
    <t>TOTALES</t>
  </si>
  <si>
    <t>P A S I V O</t>
  </si>
  <si>
    <t>PASIVOS CORRIENTES</t>
  </si>
  <si>
    <t>DEUDAS COMERCIALES</t>
  </si>
  <si>
    <t>DEUDAS FINANCIERAS</t>
  </si>
  <si>
    <t>ANTICIPOS DE CLIENTES</t>
  </si>
  <si>
    <t>PASIVOS NO CORRIENTES</t>
  </si>
  <si>
    <t xml:space="preserve">DEUDAS FINANCIERAS </t>
  </si>
  <si>
    <t xml:space="preserve">                        BALANCE GENERAL AL 31 DE MARZO DE 2020 Y 2019</t>
  </si>
  <si>
    <t>ANEXO H</t>
  </si>
  <si>
    <t>INFORMACION REQUERIDA SOBRE COSTOS Y GASTOS</t>
  </si>
  <si>
    <t>COSTO BIENES DE CAMBIO</t>
  </si>
  <si>
    <t>GASTOS DE VENTAS</t>
  </si>
  <si>
    <t>GASTOS ADMINISTRATIVOS</t>
  </si>
  <si>
    <t>GASTOS FINANCIEROS</t>
  </si>
  <si>
    <t>31.03.2020</t>
  </si>
  <si>
    <t>31.03.2019</t>
  </si>
  <si>
    <t xml:space="preserve">Aguinaldos Pagados </t>
  </si>
  <si>
    <t>Aporte Patronal I.P.S.</t>
  </si>
  <si>
    <t>Bonificaciones</t>
  </si>
  <si>
    <t>Combustibles y Lubricantes Auto vehículos</t>
  </si>
  <si>
    <t xml:space="preserve">Combustibles y Lubricantes Maquinarias para Ventas </t>
  </si>
  <si>
    <t>Comisiones Pagadas</t>
  </si>
  <si>
    <t>Conservación y Reparación Auto vehículos</t>
  </si>
  <si>
    <t xml:space="preserve">Fletes y Acarreos </t>
  </si>
  <si>
    <t>Gastos Formación de Funcionarios</t>
  </si>
  <si>
    <t xml:space="preserve">Gastos Generales de Ventas </t>
  </si>
  <si>
    <t>Gastos Generales del Taller</t>
  </si>
  <si>
    <t>Gastos Maquinarias para Ventas</t>
  </si>
  <si>
    <t>Gastos de Viajes</t>
  </si>
  <si>
    <t xml:space="preserve">Gastos Publicitarios </t>
  </si>
  <si>
    <t>Gastos de Garantías</t>
  </si>
  <si>
    <t>Gastos en el Exterior</t>
  </si>
  <si>
    <t>Gastos de Escrituras</t>
  </si>
  <si>
    <t>Derechos Sobre Contratos</t>
  </si>
  <si>
    <t xml:space="preserve">Sueldos y Jornales </t>
  </si>
  <si>
    <t>Vacaciones Pagadas</t>
  </si>
  <si>
    <t>Combustibles y Lubricantes Montacargas</t>
  </si>
  <si>
    <t>Gastos de Licitaciones</t>
  </si>
  <si>
    <t>Conservación y Reparación de Montacargas</t>
  </si>
  <si>
    <t>Comisiones Pagadas sobre Ventas</t>
  </si>
  <si>
    <t>Automóviles en Renta</t>
  </si>
  <si>
    <t>Equipos en Renta</t>
  </si>
  <si>
    <t>Costo de Mercaderías Vendidas</t>
  </si>
  <si>
    <t>Conservación y Reparación de B. en Operación</t>
  </si>
  <si>
    <t xml:space="preserve">Conservación y Reparación Edificios </t>
  </si>
  <si>
    <t>Depreciaciones</t>
  </si>
  <si>
    <t>Gastos de Informática</t>
  </si>
  <si>
    <t>Mejoras en Predio Ajeno</t>
  </si>
  <si>
    <t>Gastos de Identificación Visual</t>
  </si>
  <si>
    <t xml:space="preserve">Alquileres Pagados </t>
  </si>
  <si>
    <t xml:space="preserve">Donaciones </t>
  </si>
  <si>
    <t xml:space="preserve">Gastos de Comunicación </t>
  </si>
  <si>
    <t>Gastos de Encomiendas</t>
  </si>
  <si>
    <t xml:space="preserve">Gastos Generales de Administración </t>
  </si>
  <si>
    <t xml:space="preserve">Gastos de Suministros </t>
  </si>
  <si>
    <t xml:space="preserve">Gastos no Deducibles </t>
  </si>
  <si>
    <t>Gastos Fletes e Intereses  Internacionales</t>
  </si>
  <si>
    <t xml:space="preserve">Seguridad y Vigilancia </t>
  </si>
  <si>
    <t xml:space="preserve">Honorarios Profesionales </t>
  </si>
  <si>
    <t xml:space="preserve">Impresos y Útiles de Oficina </t>
  </si>
  <si>
    <t>Impuesto Patentes y Tasas</t>
  </si>
  <si>
    <t>Indemnizaciones</t>
  </si>
  <si>
    <t>Luz y Agua</t>
  </si>
  <si>
    <t xml:space="preserve">Remuneración Personal Superior </t>
  </si>
  <si>
    <t xml:space="preserve">Seguros Pagados </t>
  </si>
  <si>
    <t>Seguro Médico</t>
  </si>
  <si>
    <t>Gastos de Uniforme</t>
  </si>
  <si>
    <t xml:space="preserve">Teléfono y Fax </t>
  </si>
  <si>
    <t>Diferencia en liquidación de Caja</t>
  </si>
  <si>
    <t>Previsión de Dudoso Cobro</t>
  </si>
  <si>
    <t>Gastos Responsabilidad Social Empresarial</t>
  </si>
  <si>
    <t>Multas y Sanciones</t>
  </si>
  <si>
    <t xml:space="preserve">Gastos Bancarios </t>
  </si>
  <si>
    <t>Gastos por Tarjetas de Créditos</t>
  </si>
  <si>
    <t xml:space="preserve">Gastos Emisión de Bonos </t>
  </si>
  <si>
    <t xml:space="preserve">Intereses Pagados sobre Bonos </t>
  </si>
  <si>
    <t xml:space="preserve">Intereses Pagados a Proveedores </t>
  </si>
  <si>
    <t xml:space="preserve">Intereses Pagados a Bancos </t>
  </si>
  <si>
    <t>Descuentos sobre Cobranzas</t>
  </si>
  <si>
    <t>Totales al 31.03.2019</t>
  </si>
  <si>
    <t>ANEXO J</t>
  </si>
  <si>
    <t>INDICES ECONOMICO - FINANCIEROS</t>
  </si>
  <si>
    <t>ACUMULADO AL FIN DEL PERIODO</t>
  </si>
  <si>
    <t>I N D I C E S  O P E R A T I V O S</t>
  </si>
  <si>
    <t>AL  31.03.2020</t>
  </si>
  <si>
    <t>AL  31.12.2019</t>
  </si>
  <si>
    <t>LIQUIDEZ   ( 1 )</t>
  </si>
  <si>
    <t>ENDEUDAMIENTO   ( 2 )</t>
  </si>
  <si>
    <t>RENTABILIDAD  ( 3 )</t>
  </si>
  <si>
    <t xml:space="preserve">( 1 )    ACTIVO CORRIENTE              </t>
  </si>
  <si>
    <t>=</t>
  </si>
  <si>
    <t>-</t>
  </si>
  <si>
    <t xml:space="preserve">          PASIVO CORRIENTE               </t>
  </si>
  <si>
    <t xml:space="preserve">( 2 )    TOTAL DEL PASIVO               </t>
  </si>
  <si>
    <t xml:space="preserve">          PATRIMONIO NETO                </t>
  </si>
  <si>
    <t xml:space="preserve">( 3 )    RESULTADO ANTES DEL IMPUESTO A LA RENTA </t>
  </si>
  <si>
    <t xml:space="preserve">          PATRIMONIO NETO EXCLUIDO EL RESULTADO</t>
  </si>
  <si>
    <t xml:space="preserve">          DEL EJERCICIO</t>
  </si>
  <si>
    <t>ANEXO I</t>
  </si>
  <si>
    <t>CON CIFRAS COMPARATIVAS AL 31 DE MARZO 2019</t>
  </si>
  <si>
    <t>DATOS ESTADISTICOS</t>
  </si>
  <si>
    <t>AL  31.03.2019</t>
  </si>
  <si>
    <t xml:space="preserve">VOLUMEN DE VENTAS     </t>
  </si>
  <si>
    <t>CANTIDAD DE EMPLEADOS Y OBREROS</t>
  </si>
  <si>
    <t xml:space="preserve">CONSUMO DE ENERGIA    </t>
  </si>
  <si>
    <t>CANTIDAD DE SUCURSALES</t>
  </si>
  <si>
    <t>(OTROS)</t>
  </si>
  <si>
    <t>(REAL 1 = 1.263 G.)</t>
  </si>
  <si>
    <r>
      <t xml:space="preserve">Para la preparación y presentación de los estados financieros la Sociedad adopta las siguientes políticas de contabilidad, siguiendo los lineamientos generales de las prácticas contables usuales en el país.
</t>
    </r>
    <r>
      <rPr>
        <b/>
        <sz val="10"/>
        <rFont val="Arial"/>
        <family val="2"/>
      </rPr>
      <t xml:space="preserve">a) Bases de contabilización.
</t>
    </r>
    <r>
      <rPr>
        <sz val="10"/>
        <rFont val="Arial"/>
        <family val="2"/>
      </rPr>
      <t xml:space="preserve">Los  estados  financieros  han  sido  preparados  en  base  a  costos  históricos,  no  reconocen  en  forma integral  el efecto  de  la  inflación  sobre  la  situación  patrimonial  y financiera  de  la  Entidad,  ni sobre  los resultados de sus operaciones a la fecha de los presentes estados financieros, debido a que los ajustes por  la  variación  monetaria  no  constituyen  todavía  una  práctica  contable  aceptada  en  el  Paraguay, excepto por la valuación de bienes de Propiedades, Plantas y Equipos y la actualización de las cuentas en moneda extranjera, ver Notas 2.c) y e).
</t>
    </r>
    <r>
      <rPr>
        <b/>
        <sz val="10"/>
        <rFont val="Arial"/>
        <family val="2"/>
      </rPr>
      <t xml:space="preserve">b) Reconocimiento de ingresos y de egresos.
</t>
    </r>
    <r>
      <rPr>
        <sz val="10"/>
        <rFont val="Arial"/>
        <family val="2"/>
      </rPr>
      <t xml:space="preserve">Los ingresos y egresos son reconocidos contablemente en función a su devengamiento.
</t>
    </r>
    <r>
      <rPr>
        <b/>
        <sz val="10"/>
        <rFont val="Arial"/>
        <family val="2"/>
      </rPr>
      <t xml:space="preserve">c) Valuación de Propiedades, Planta y Equipo.
</t>
    </r>
    <r>
      <rPr>
        <sz val="10"/>
        <rFont val="Arial"/>
        <family val="2"/>
      </rPr>
      <t xml:space="preserve">A partir del presente ejercicio los bienes se hallan valuados a sus costos de adquisición y se le asignara valores residuales a cada tipo  o clase de activo fijo depreciable, el cual no podrá ser superior al 20%  de su valor de costos.
Los bienes del activo fijo serán depreciados de acuerdo a la distribución sistemática del desgaste o deterioro que experimente cada bien, el cual se deberá considerar la estimación de vida útil según la reglamentación vigente de la Subsecretaria de Estado de Tributación (Ver anexo A.)
</t>
    </r>
    <r>
      <rPr>
        <b/>
        <sz val="10"/>
        <rFont val="Arial"/>
        <family val="2"/>
      </rPr>
      <t xml:space="preserve">d) Valuación de Bienes de Cambio.
</t>
    </r>
    <r>
      <rPr>
        <sz val="10"/>
        <rFont val="Arial"/>
        <family val="2"/>
      </rPr>
      <t xml:space="preserve">Las  existencias han sido valuadas al costo de adquisición, el valor asignado de los bienes es inferior a su valor  de realización.
El método de valuación de las salidas de existencias es el precio promedio ponderado. (Ver nota 6  y Anexo F).
</t>
    </r>
    <r>
      <rPr>
        <b/>
        <sz val="10"/>
        <rFont val="Arial"/>
        <family val="2"/>
      </rPr>
      <t xml:space="preserve">e) Valuación de la Moneda Extranjera.
</t>
    </r>
    <r>
      <rPr>
        <sz val="10"/>
        <rFont val="Arial"/>
        <family val="2"/>
      </rPr>
      <t xml:space="preserve">La  Sociedad  adopta  la  política  de  convertir  al  guaraní  los  saldos  deudores  y  acreedores  en  moneda extranjera  al  tipo  de  cambio  emitido  por  la  Subsecretaría  de  Estado  de  Tributación  al  cierre  de  los estados financieros. Tipo de cambio comprador para las cuentas activas y tipo de cambio vendedor para las cuentas pasivas.
</t>
    </r>
    <r>
      <rPr>
        <b/>
        <sz val="10"/>
        <rFont val="Arial"/>
        <family val="2"/>
      </rPr>
      <t xml:space="preserve">f) Impuesto a la Renta Empresarial
</t>
    </r>
    <r>
      <rPr>
        <sz val="10"/>
        <rFont val="Arial"/>
        <family val="2"/>
      </rPr>
      <t xml:space="preserve">Se  adoptó  la  política  de  realizar  un  cálculo  proporcional  del  impuesto  a  la  renta Empresarial (IRE) a la tasa vigente del 10%, efectuando la provisión para el pago de este impuesto resultante en relación a la utilidad del periodo.
</t>
    </r>
    <r>
      <rPr>
        <b/>
        <sz val="10"/>
        <rFont val="Arial"/>
        <family val="2"/>
      </rPr>
      <t xml:space="preserve">Reserva Legal: </t>
    </r>
    <r>
      <rPr>
        <sz val="10"/>
        <rFont val="Arial"/>
        <family val="2"/>
      </rPr>
      <t>Asimismo se optó provisionar el  5% sobre los resultados del periodo, a fin de exponer
lo que correspondería a dicho periodo y concluir luego con el valor final resultante en oportunidad del cierre del ejercicio.</t>
    </r>
  </si>
  <si>
    <r>
      <rPr>
        <b/>
        <sz val="10"/>
        <rFont val="Arial"/>
        <family val="2"/>
      </rPr>
      <t xml:space="preserve">g) Criterios de Previsión
1-  Incobrables: </t>
    </r>
    <r>
      <rPr>
        <sz val="10"/>
        <rFont val="Arial"/>
        <family val="2"/>
      </rPr>
      <t xml:space="preserve">La sociedad realiza la previsión para malos créditos aplicando un monto mensual, para garantizar contingencia futura al cierre del ejercicio.
</t>
    </r>
    <r>
      <rPr>
        <b/>
        <sz val="10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</si>
</sst>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/mm/yyyy;@"/>
    <numFmt numFmtId="165" formatCode="0.00\ %"/>
    <numFmt numFmtId="166" formatCode="_(* #,##0_);_(* \(#,##0\);_(* \-_);_(@_)"/>
    <numFmt numFmtId="167" formatCode="d/mm/yyyy"/>
    <numFmt numFmtId="168" formatCode="0.00\ %"/>
    <numFmt numFmtId="169" formatCode="#,##0_ ;\-#,##0\ "/>
  </numFmts>
  <fonts count="66" x14ac:knownFonts="1">
    <font>
      <sz val="10"/>
      <color rgb="FF000000"/>
      <name val="Times New Roman"/>
      <charset val="204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5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rgb="FF000000"/>
      <name val="Times New Roman"/>
      <family val="2"/>
    </font>
    <font>
      <b/>
      <u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000000"/>
      <name val="Times New Roman"/>
      <family val="1"/>
    </font>
    <font>
      <b/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b/>
      <u/>
      <sz val="8"/>
      <name val="Arial"/>
      <family val="2"/>
    </font>
    <font>
      <sz val="9"/>
      <color rgb="FF00000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7"/>
      <color rgb="FF000000"/>
      <name val="Times New Roman"/>
      <family val="1"/>
    </font>
    <font>
      <b/>
      <u/>
      <sz val="11"/>
      <name val="Arial"/>
      <family val="2"/>
    </font>
    <font>
      <sz val="11"/>
      <color indexed="9"/>
      <name val="Arial"/>
      <family val="2"/>
    </font>
    <font>
      <sz val="11"/>
      <color indexed="8"/>
      <name val="Arial"/>
      <family val="2"/>
    </font>
    <font>
      <sz val="11"/>
      <name val="Times New Roman"/>
      <family val="1"/>
    </font>
    <font>
      <b/>
      <u/>
      <sz val="11"/>
      <name val="Times New Roman"/>
      <family val="1"/>
    </font>
    <font>
      <sz val="11"/>
      <color theme="0"/>
      <name val="Times New Roman"/>
      <family val="1"/>
    </font>
    <font>
      <sz val="11"/>
      <color indexed="9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1"/>
      <color indexed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theme="0"/>
      <name val="Times New Roman"/>
      <family val="1"/>
    </font>
    <font>
      <sz val="10"/>
      <color indexed="9"/>
      <name val="Times New Roman"/>
      <family val="1"/>
    </font>
    <font>
      <b/>
      <u/>
      <sz val="10"/>
      <name val="Times New Roman"/>
      <family val="1"/>
    </font>
    <font>
      <b/>
      <u/>
      <sz val="10"/>
      <name val="Arial"/>
      <family val="2"/>
    </font>
    <font>
      <b/>
      <sz val="13"/>
      <name val="Arial"/>
      <family val="2"/>
    </font>
    <font>
      <sz val="9"/>
      <name val="Times New Roman"/>
      <family val="1"/>
    </font>
    <font>
      <sz val="10"/>
      <color indexed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indexed="8"/>
      <name val="Arial"/>
      <family val="2"/>
    </font>
    <font>
      <sz val="9"/>
      <color theme="0"/>
      <name val="Arial"/>
      <family val="2"/>
    </font>
    <font>
      <b/>
      <u val="double"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13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31"/>
      </patternFill>
    </fill>
  </fills>
  <borders count="1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823">
    <xf numFmtId="0" fontId="0" fillId="0" borderId="0" xfId="0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right" vertical="top" shrinkToFit="1"/>
    </xf>
    <xf numFmtId="0" fontId="1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left" vertical="center" wrapText="1" indent="1"/>
    </xf>
    <xf numFmtId="1" fontId="13" fillId="0" borderId="11" xfId="0" applyNumberFormat="1" applyFont="1" applyFill="1" applyBorder="1" applyAlignment="1">
      <alignment horizontal="center" vertical="center" shrinkToFit="1"/>
    </xf>
    <xf numFmtId="0" fontId="12" fillId="0" borderId="0" xfId="0" applyFont="1" applyFill="1" applyBorder="1" applyAlignment="1">
      <alignment horizontal="left" vertical="top" wrapText="1" indent="1"/>
    </xf>
    <xf numFmtId="1" fontId="13" fillId="0" borderId="0" xfId="0" applyNumberFormat="1" applyFont="1" applyFill="1" applyBorder="1" applyAlignment="1">
      <alignment horizontal="center" vertical="top" shrinkToFit="1"/>
    </xf>
    <xf numFmtId="1" fontId="13" fillId="0" borderId="0" xfId="0" applyNumberFormat="1" applyFont="1" applyFill="1" applyBorder="1" applyAlignment="1">
      <alignment horizontal="center" vertical="center" shrinkToFit="1"/>
    </xf>
    <xf numFmtId="1" fontId="14" fillId="0" borderId="0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right" vertical="top" shrinkToFit="1"/>
    </xf>
    <xf numFmtId="1" fontId="20" fillId="0" borderId="1" xfId="0" applyNumberFormat="1" applyFont="1" applyFill="1" applyBorder="1" applyAlignment="1">
      <alignment horizontal="center" vertical="top" shrinkToFit="1"/>
    </xf>
    <xf numFmtId="3" fontId="20" fillId="0" borderId="1" xfId="0" applyNumberFormat="1" applyFont="1" applyFill="1" applyBorder="1" applyAlignment="1">
      <alignment horizontal="center" vertical="top" shrinkToFit="1"/>
    </xf>
    <xf numFmtId="3" fontId="21" fillId="0" borderId="1" xfId="0" applyNumberFormat="1" applyFont="1" applyFill="1" applyBorder="1" applyAlignment="1">
      <alignment horizontal="right" vertical="top" shrinkToFit="1"/>
    </xf>
    <xf numFmtId="0" fontId="16" fillId="0" borderId="1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26" fillId="0" borderId="1" xfId="0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right" vertical="top" shrinkToFit="1"/>
    </xf>
    <xf numFmtId="0" fontId="2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top"/>
    </xf>
    <xf numFmtId="0" fontId="24" fillId="0" borderId="0" xfId="0" applyFont="1" applyFill="1" applyBorder="1" applyAlignment="1">
      <alignment horizontal="left" vertical="top"/>
    </xf>
    <xf numFmtId="0" fontId="27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0" fontId="27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top" wrapText="1"/>
    </xf>
    <xf numFmtId="3" fontId="24" fillId="0" borderId="6" xfId="0" applyNumberFormat="1" applyFont="1" applyFill="1" applyBorder="1" applyAlignment="1">
      <alignment horizontal="right" vertical="top" shrinkToFit="1"/>
    </xf>
    <xf numFmtId="3" fontId="24" fillId="0" borderId="3" xfId="0" applyNumberFormat="1" applyFont="1" applyFill="1" applyBorder="1" applyAlignment="1">
      <alignment horizontal="right" vertical="top" shrinkToFit="1"/>
    </xf>
    <xf numFmtId="0" fontId="5" fillId="0" borderId="3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right" vertical="top" shrinkToFit="1"/>
    </xf>
    <xf numFmtId="0" fontId="5" fillId="0" borderId="2" xfId="0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right" vertical="top" wrapText="1" shrinkToFi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27" fillId="0" borderId="0" xfId="0" applyFont="1" applyFill="1" applyBorder="1" applyAlignment="1">
      <alignment horizontal="left" vertical="top" wrapText="1"/>
    </xf>
    <xf numFmtId="3" fontId="2" fillId="0" borderId="0" xfId="0" applyNumberFormat="1" applyFont="1" applyFill="1" applyBorder="1" applyAlignment="1">
      <alignment horizontal="right" vertical="top" shrinkToFit="1"/>
    </xf>
    <xf numFmtId="164" fontId="2" fillId="0" borderId="0" xfId="0" applyNumberFormat="1" applyFont="1" applyFill="1" applyBorder="1" applyAlignment="1">
      <alignment vertical="top" shrinkToFit="1"/>
    </xf>
    <xf numFmtId="3" fontId="4" fillId="0" borderId="0" xfId="0" applyNumberFormat="1" applyFont="1" applyFill="1" applyBorder="1" applyAlignment="1">
      <alignment vertical="top" shrinkToFit="1"/>
    </xf>
    <xf numFmtId="1" fontId="4" fillId="0" borderId="0" xfId="0" applyNumberFormat="1" applyFont="1" applyFill="1" applyBorder="1" applyAlignment="1">
      <alignment vertical="top" shrinkToFit="1"/>
    </xf>
    <xf numFmtId="3" fontId="2" fillId="0" borderId="0" xfId="0" applyNumberFormat="1" applyFont="1" applyFill="1" applyBorder="1" applyAlignment="1">
      <alignment vertical="top" shrinkToFit="1"/>
    </xf>
    <xf numFmtId="164" fontId="2" fillId="0" borderId="21" xfId="0" applyNumberFormat="1" applyFont="1" applyFill="1" applyBorder="1" applyAlignment="1">
      <alignment horizontal="right" vertical="top" shrinkToFit="1"/>
    </xf>
    <xf numFmtId="0" fontId="0" fillId="0" borderId="16" xfId="0" applyFill="1" applyBorder="1" applyAlignment="1">
      <alignment horizontal="left" wrapText="1"/>
    </xf>
    <xf numFmtId="3" fontId="4" fillId="0" borderId="38" xfId="0" applyNumberFormat="1" applyFont="1" applyFill="1" applyBorder="1" applyAlignment="1">
      <alignment horizontal="right" vertical="top" shrinkToFit="1"/>
    </xf>
    <xf numFmtId="3" fontId="2" fillId="0" borderId="21" xfId="0" applyNumberFormat="1" applyFont="1" applyFill="1" applyBorder="1" applyAlignment="1">
      <alignment horizontal="right" vertical="top" shrinkToFit="1"/>
    </xf>
    <xf numFmtId="0" fontId="7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164" fontId="2" fillId="0" borderId="39" xfId="0" applyNumberFormat="1" applyFont="1" applyFill="1" applyBorder="1" applyAlignment="1">
      <alignment horizontal="right" vertical="top" shrinkToFit="1"/>
    </xf>
    <xf numFmtId="3" fontId="2" fillId="0" borderId="41" xfId="0" applyNumberFormat="1" applyFont="1" applyFill="1" applyBorder="1" applyAlignment="1">
      <alignment horizontal="right" vertical="top" shrinkToFit="1"/>
    </xf>
    <xf numFmtId="166" fontId="3" fillId="0" borderId="37" xfId="0" applyNumberFormat="1" applyFont="1" applyBorder="1"/>
    <xf numFmtId="164" fontId="2" fillId="0" borderId="17" xfId="0" applyNumberFormat="1" applyFont="1" applyFill="1" applyBorder="1" applyAlignment="1">
      <alignment horizontal="right" vertical="top" shrinkToFit="1"/>
    </xf>
    <xf numFmtId="0" fontId="0" fillId="0" borderId="40" xfId="0" applyFill="1" applyBorder="1" applyAlignment="1">
      <alignment horizontal="left" wrapText="1"/>
    </xf>
    <xf numFmtId="3" fontId="2" fillId="0" borderId="17" xfId="0" applyNumberFormat="1" applyFont="1" applyFill="1" applyBorder="1" applyAlignment="1">
      <alignment horizontal="right" vertical="top" shrinkToFit="1"/>
    </xf>
    <xf numFmtId="0" fontId="0" fillId="0" borderId="36" xfId="0" applyFill="1" applyBorder="1" applyAlignment="1">
      <alignment horizontal="left" wrapText="1"/>
    </xf>
    <xf numFmtId="3" fontId="2" fillId="0" borderId="24" xfId="0" applyNumberFormat="1" applyFont="1" applyFill="1" applyBorder="1" applyAlignment="1">
      <alignment horizontal="right" vertical="top" shrinkToFit="1"/>
    </xf>
    <xf numFmtId="3" fontId="2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36" fillId="0" borderId="6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vertical="top" wrapText="1"/>
    </xf>
    <xf numFmtId="3" fontId="24" fillId="0" borderId="13" xfId="0" applyNumberFormat="1" applyFont="1" applyFill="1" applyBorder="1" applyAlignment="1">
      <alignment vertical="top" shrinkToFit="1"/>
    </xf>
    <xf numFmtId="3" fontId="24" fillId="0" borderId="8" xfId="0" applyNumberFormat="1" applyFont="1" applyFill="1" applyBorder="1" applyAlignment="1">
      <alignment vertical="top" shrinkToFit="1"/>
    </xf>
    <xf numFmtId="37" fontId="24" fillId="0" borderId="13" xfId="0" applyNumberFormat="1" applyFont="1" applyFill="1" applyBorder="1" applyAlignment="1">
      <alignment vertical="top" shrinkToFit="1"/>
    </xf>
    <xf numFmtId="37" fontId="24" fillId="0" borderId="8" xfId="0" applyNumberFormat="1" applyFont="1" applyFill="1" applyBorder="1" applyAlignment="1">
      <alignment vertical="top" shrinkToFit="1"/>
    </xf>
    <xf numFmtId="3" fontId="24" fillId="0" borderId="7" xfId="0" applyNumberFormat="1" applyFont="1" applyFill="1" applyBorder="1" applyAlignment="1">
      <alignment vertical="top" shrinkToFit="1"/>
    </xf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 wrapText="1"/>
    </xf>
    <xf numFmtId="0" fontId="0" fillId="2" borderId="0" xfId="0" applyFill="1" applyBorder="1" applyAlignment="1">
      <alignment vertical="top" wrapText="1"/>
    </xf>
    <xf numFmtId="0" fontId="7" fillId="2" borderId="0" xfId="0" applyFont="1" applyFill="1" applyBorder="1" applyAlignment="1">
      <alignment horizontal="center" wrapText="1"/>
    </xf>
    <xf numFmtId="164" fontId="2" fillId="2" borderId="4" xfId="0" applyNumberFormat="1" applyFont="1" applyFill="1" applyBorder="1" applyAlignment="1">
      <alignment horizontal="right" vertical="top" shrinkToFit="1"/>
    </xf>
    <xf numFmtId="164" fontId="2" fillId="2" borderId="1" xfId="0" applyNumberFormat="1" applyFont="1" applyFill="1" applyBorder="1" applyAlignment="1">
      <alignment horizontal="right" vertical="top" shrinkToFit="1"/>
    </xf>
    <xf numFmtId="1" fontId="37" fillId="2" borderId="2" xfId="0" applyNumberFormat="1" applyFont="1" applyFill="1" applyBorder="1" applyAlignment="1">
      <alignment horizontal="left" vertical="top" wrapText="1"/>
    </xf>
    <xf numFmtId="3" fontId="4" fillId="2" borderId="2" xfId="0" applyNumberFormat="1" applyFont="1" applyFill="1" applyBorder="1" applyAlignment="1">
      <alignment horizontal="right" vertical="top" shrinkToFit="1"/>
    </xf>
    <xf numFmtId="1" fontId="37" fillId="2" borderId="6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horizontal="right" vertical="top" shrinkToFit="1"/>
    </xf>
    <xf numFmtId="0" fontId="1" fillId="2" borderId="1" xfId="0" applyFont="1" applyFill="1" applyBorder="1" applyAlignment="1">
      <alignment horizontal="left" vertical="top" wrapText="1"/>
    </xf>
    <xf numFmtId="3" fontId="2" fillId="2" borderId="4" xfId="0" applyNumberFormat="1" applyFont="1" applyFill="1" applyBorder="1" applyAlignment="1">
      <alignment horizontal="right" vertical="top" shrinkToFit="1"/>
    </xf>
    <xf numFmtId="3" fontId="2" fillId="2" borderId="1" xfId="0" applyNumberFormat="1" applyFont="1" applyFill="1" applyBorder="1" applyAlignment="1">
      <alignment horizontal="right" vertical="top" shrinkToFit="1"/>
    </xf>
    <xf numFmtId="3" fontId="24" fillId="2" borderId="2" xfId="0" applyNumberFormat="1" applyFont="1" applyFill="1" applyBorder="1" applyAlignment="1">
      <alignment horizontal="right" vertical="top" shrinkToFit="1"/>
    </xf>
    <xf numFmtId="3" fontId="24" fillId="2" borderId="6" xfId="0" applyNumberFormat="1" applyFont="1" applyFill="1" applyBorder="1" applyAlignment="1">
      <alignment horizontal="right" vertical="top" shrinkToFit="1"/>
    </xf>
    <xf numFmtId="3" fontId="24" fillId="0" borderId="42" xfId="0" applyNumberFormat="1" applyFont="1" applyFill="1" applyBorder="1" applyAlignment="1">
      <alignment horizontal="right" vertical="top" shrinkToFit="1"/>
    </xf>
    <xf numFmtId="3" fontId="0" fillId="0" borderId="0" xfId="0" applyNumberForma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3" fontId="4" fillId="2" borderId="13" xfId="0" applyNumberFormat="1" applyFont="1" applyFill="1" applyBorder="1" applyAlignment="1">
      <alignment horizontal="right" vertical="top" shrinkToFit="1"/>
    </xf>
    <xf numFmtId="1" fontId="7" fillId="2" borderId="6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vertical="top" shrinkToFit="1"/>
    </xf>
    <xf numFmtId="0" fontId="24" fillId="0" borderId="45" xfId="0" applyFont="1" applyFill="1" applyBorder="1" applyAlignment="1">
      <alignment wrapText="1"/>
    </xf>
    <xf numFmtId="3" fontId="24" fillId="0" borderId="6" xfId="0" applyNumberFormat="1" applyFont="1" applyFill="1" applyBorder="1" applyAlignment="1">
      <alignment vertical="top" shrinkToFit="1"/>
    </xf>
    <xf numFmtId="3" fontId="24" fillId="0" borderId="42" xfId="0" applyNumberFormat="1" applyFont="1" applyFill="1" applyBorder="1" applyAlignment="1">
      <alignment vertical="top" shrinkToFit="1"/>
    </xf>
    <xf numFmtId="3" fontId="6" fillId="0" borderId="6" xfId="0" applyNumberFormat="1" applyFont="1" applyFill="1" applyBorder="1" applyAlignment="1">
      <alignment vertical="top" shrinkToFit="1"/>
    </xf>
    <xf numFmtId="3" fontId="24" fillId="0" borderId="3" xfId="0" applyNumberFormat="1" applyFont="1" applyFill="1" applyBorder="1" applyAlignment="1">
      <alignment vertical="top" shrinkToFit="1"/>
    </xf>
    <xf numFmtId="3" fontId="6" fillId="0" borderId="2" xfId="0" applyNumberFormat="1" applyFont="1" applyFill="1" applyBorder="1" applyAlignment="1">
      <alignment vertical="top" shrinkToFit="1"/>
    </xf>
    <xf numFmtId="3" fontId="6" fillId="0" borderId="33" xfId="0" applyNumberFormat="1" applyFont="1" applyFill="1" applyBorder="1" applyAlignment="1">
      <alignment vertical="top" shrinkToFit="1"/>
    </xf>
    <xf numFmtId="164" fontId="2" fillId="0" borderId="2" xfId="0" applyNumberFormat="1" applyFont="1" applyFill="1" applyBorder="1" applyAlignment="1">
      <alignment vertical="top" shrinkToFit="1"/>
    </xf>
    <xf numFmtId="0" fontId="1" fillId="0" borderId="2" xfId="0" applyFont="1" applyFill="1" applyBorder="1" applyAlignment="1">
      <alignment horizontal="left" vertical="top" wrapText="1"/>
    </xf>
    <xf numFmtId="0" fontId="28" fillId="0" borderId="45" xfId="0" applyFont="1" applyFill="1" applyBorder="1" applyAlignment="1">
      <alignment wrapText="1"/>
    </xf>
    <xf numFmtId="0" fontId="3" fillId="0" borderId="6" xfId="0" applyFont="1" applyFill="1" applyBorder="1" applyAlignment="1">
      <alignment horizontal="left" vertical="top" wrapText="1"/>
    </xf>
    <xf numFmtId="3" fontId="4" fillId="0" borderId="6" xfId="0" applyNumberFormat="1" applyFont="1" applyFill="1" applyBorder="1" applyAlignment="1">
      <alignment vertical="top" shrinkToFit="1"/>
    </xf>
    <xf numFmtId="166" fontId="3" fillId="0" borderId="6" xfId="0" applyNumberFormat="1" applyFont="1" applyBorder="1"/>
    <xf numFmtId="0" fontId="1" fillId="0" borderId="3" xfId="0" applyFont="1" applyFill="1" applyBorder="1" applyAlignment="1">
      <alignment horizontal="left" vertical="top" wrapText="1"/>
    </xf>
    <xf numFmtId="3" fontId="2" fillId="0" borderId="33" xfId="0" applyNumberFormat="1" applyFont="1" applyFill="1" applyBorder="1" applyAlignment="1">
      <alignment vertical="top" shrinkToFit="1"/>
    </xf>
    <xf numFmtId="0" fontId="35" fillId="0" borderId="2" xfId="0" applyFont="1" applyFill="1" applyBorder="1" applyAlignment="1">
      <alignment wrapText="1"/>
    </xf>
    <xf numFmtId="3" fontId="2" fillId="0" borderId="1" xfId="0" applyNumberFormat="1" applyFont="1" applyFill="1" applyBorder="1" applyAlignment="1">
      <alignment vertical="top" shrinkToFit="1"/>
    </xf>
    <xf numFmtId="0" fontId="29" fillId="2" borderId="0" xfId="0" applyFont="1" applyFill="1" applyBorder="1" applyAlignment="1">
      <alignment horizontal="center" vertical="top" wrapText="1"/>
    </xf>
    <xf numFmtId="0" fontId="29" fillId="2" borderId="14" xfId="0" applyFont="1" applyFill="1" applyBorder="1" applyAlignment="1">
      <alignment horizontal="center" vertical="top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top" wrapText="1"/>
    </xf>
    <xf numFmtId="0" fontId="29" fillId="2" borderId="17" xfId="0" applyFont="1" applyFill="1" applyBorder="1" applyAlignment="1">
      <alignment vertical="top" wrapText="1"/>
    </xf>
    <xf numFmtId="3" fontId="33" fillId="2" borderId="43" xfId="0" applyNumberFormat="1" applyFont="1" applyFill="1" applyBorder="1" applyAlignment="1">
      <alignment horizontal="right" vertical="top" shrinkToFit="1"/>
    </xf>
    <xf numFmtId="0" fontId="0" fillId="2" borderId="34" xfId="0" applyFill="1" applyBorder="1" applyAlignment="1">
      <alignment horizontal="left" vertical="top"/>
    </xf>
    <xf numFmtId="0" fontId="0" fillId="2" borderId="27" xfId="0" applyFill="1" applyBorder="1" applyAlignment="1">
      <alignment wrapText="1"/>
    </xf>
    <xf numFmtId="3" fontId="33" fillId="2" borderId="8" xfId="0" applyNumberFormat="1" applyFont="1" applyFill="1" applyBorder="1" applyAlignment="1">
      <alignment horizontal="right" vertical="top" shrinkToFit="1"/>
    </xf>
    <xf numFmtId="0" fontId="0" fillId="2" borderId="23" xfId="0" applyFill="1" applyBorder="1" applyAlignment="1">
      <alignment wrapText="1"/>
    </xf>
    <xf numFmtId="0" fontId="32" fillId="2" borderId="17" xfId="0" applyFont="1" applyFill="1" applyBorder="1" applyAlignment="1">
      <alignment vertical="top" wrapText="1"/>
    </xf>
    <xf numFmtId="3" fontId="31" fillId="2" borderId="4" xfId="0" applyNumberFormat="1" applyFont="1" applyFill="1" applyBorder="1" applyAlignment="1">
      <alignment horizontal="right" vertical="top" shrinkToFit="1"/>
    </xf>
    <xf numFmtId="3" fontId="31" fillId="2" borderId="34" xfId="0" applyNumberFormat="1" applyFont="1" applyFill="1" applyBorder="1" applyAlignment="1">
      <alignment vertical="top" shrinkToFit="1"/>
    </xf>
    <xf numFmtId="165" fontId="31" fillId="2" borderId="22" xfId="0" applyNumberFormat="1" applyFont="1" applyFill="1" applyBorder="1" applyAlignment="1">
      <alignment horizontal="right" vertical="top" shrinkToFit="1"/>
    </xf>
    <xf numFmtId="3" fontId="33" fillId="2" borderId="44" xfId="0" applyNumberFormat="1" applyFont="1" applyFill="1" applyBorder="1" applyAlignment="1">
      <alignment horizontal="right" vertical="top" shrinkToFit="1"/>
    </xf>
    <xf numFmtId="3" fontId="33" fillId="2" borderId="34" xfId="0" applyNumberFormat="1" applyFont="1" applyFill="1" applyBorder="1" applyAlignment="1">
      <alignment horizontal="right" vertical="top" shrinkToFit="1"/>
    </xf>
    <xf numFmtId="165" fontId="33" fillId="2" borderId="22" xfId="0" applyNumberFormat="1" applyFont="1" applyFill="1" applyBorder="1" applyAlignment="1">
      <alignment horizontal="right" vertical="top" shrinkToFit="1"/>
    </xf>
    <xf numFmtId="3" fontId="29" fillId="2" borderId="30" xfId="0" applyNumberFormat="1" applyFont="1" applyFill="1" applyBorder="1" applyAlignment="1">
      <alignment vertical="top" wrapText="1"/>
    </xf>
    <xf numFmtId="3" fontId="33" fillId="2" borderId="31" xfId="0" applyNumberFormat="1" applyFont="1" applyFill="1" applyBorder="1" applyAlignment="1">
      <alignment vertical="top" shrinkToFit="1"/>
    </xf>
    <xf numFmtId="3" fontId="33" fillId="2" borderId="32" xfId="0" applyNumberFormat="1" applyFont="1" applyFill="1" applyBorder="1" applyAlignment="1">
      <alignment vertical="top" shrinkToFit="1"/>
    </xf>
    <xf numFmtId="166" fontId="30" fillId="2" borderId="0" xfId="0" applyNumberFormat="1" applyFont="1" applyFill="1" applyBorder="1"/>
    <xf numFmtId="0" fontId="0" fillId="2" borderId="31" xfId="0" applyFill="1" applyBorder="1" applyAlignment="1">
      <alignment horizontal="left" vertical="top"/>
    </xf>
    <xf numFmtId="37" fontId="33" fillId="2" borderId="32" xfId="0" applyNumberFormat="1" applyFont="1" applyFill="1" applyBorder="1" applyAlignment="1">
      <alignment vertical="top" shrinkToFit="1"/>
    </xf>
    <xf numFmtId="3" fontId="33" fillId="2" borderId="30" xfId="0" applyNumberFormat="1" applyFont="1" applyFill="1" applyBorder="1" applyAlignment="1">
      <alignment vertical="top" shrinkToFit="1"/>
    </xf>
    <xf numFmtId="0" fontId="29" fillId="2" borderId="9" xfId="0" applyFont="1" applyFill="1" applyBorder="1" applyAlignment="1">
      <alignment vertical="top" wrapText="1"/>
    </xf>
    <xf numFmtId="0" fontId="0" fillId="2" borderId="13" xfId="0" applyFill="1" applyBorder="1" applyAlignment="1">
      <alignment vertical="center" wrapText="1"/>
    </xf>
    <xf numFmtId="0" fontId="0" fillId="2" borderId="29" xfId="0" applyFill="1" applyBorder="1" applyAlignment="1">
      <alignment vertical="center" wrapText="1"/>
    </xf>
    <xf numFmtId="0" fontId="29" fillId="2" borderId="5" xfId="0" applyFont="1" applyFill="1" applyBorder="1" applyAlignment="1">
      <alignment vertical="top" wrapText="1"/>
    </xf>
    <xf numFmtId="0" fontId="0" fillId="2" borderId="8" xfId="0" applyFill="1" applyBorder="1" applyAlignment="1">
      <alignment vertical="center" wrapText="1"/>
    </xf>
    <xf numFmtId="0" fontId="0" fillId="2" borderId="23" xfId="0" applyFill="1" applyBorder="1" applyAlignment="1">
      <alignment vertical="center" wrapText="1"/>
    </xf>
    <xf numFmtId="0" fontId="32" fillId="2" borderId="5" xfId="0" applyFont="1" applyFill="1" applyBorder="1" applyAlignment="1">
      <alignment vertical="top" wrapText="1"/>
    </xf>
    <xf numFmtId="0" fontId="32" fillId="2" borderId="24" xfId="0" applyFont="1" applyFill="1" applyBorder="1" applyAlignment="1">
      <alignment vertical="top" wrapText="1"/>
    </xf>
    <xf numFmtId="0" fontId="32" fillId="2" borderId="25" xfId="0" applyFont="1" applyFill="1" applyBorder="1" applyAlignment="1">
      <alignment vertical="top" wrapText="1"/>
    </xf>
    <xf numFmtId="0" fontId="12" fillId="3" borderId="0" xfId="0" applyFont="1" applyFill="1"/>
    <xf numFmtId="0" fontId="11" fillId="3" borderId="46" xfId="0" applyFont="1" applyFill="1" applyBorder="1" applyAlignment="1">
      <alignment horizontal="center"/>
    </xf>
    <xf numFmtId="167" fontId="11" fillId="3" borderId="46" xfId="0" applyNumberFormat="1" applyFont="1" applyFill="1" applyBorder="1" applyAlignment="1">
      <alignment horizontal="center"/>
    </xf>
    <xf numFmtId="0" fontId="11" fillId="3" borderId="47" xfId="0" applyFont="1" applyFill="1" applyBorder="1" applyAlignment="1">
      <alignment horizontal="center"/>
    </xf>
    <xf numFmtId="167" fontId="11" fillId="3" borderId="47" xfId="0" applyNumberFormat="1" applyFont="1" applyFill="1" applyBorder="1" applyAlignment="1">
      <alignment horizontal="center"/>
    </xf>
    <xf numFmtId="0" fontId="12" fillId="3" borderId="46" xfId="0" applyFont="1" applyFill="1" applyBorder="1"/>
    <xf numFmtId="37" fontId="12" fillId="3" borderId="48" xfId="0" applyNumberFormat="1" applyFont="1" applyFill="1" applyBorder="1"/>
    <xf numFmtId="0" fontId="12" fillId="3" borderId="49" xfId="0" applyFont="1" applyFill="1" applyBorder="1"/>
    <xf numFmtId="37" fontId="12" fillId="3" borderId="46" xfId="0" applyNumberFormat="1" applyFont="1" applyFill="1" applyBorder="1"/>
    <xf numFmtId="0" fontId="11" fillId="3" borderId="50" xfId="0" applyFont="1" applyFill="1" applyBorder="1"/>
    <xf numFmtId="0" fontId="11" fillId="3" borderId="50" xfId="0" applyFont="1" applyFill="1" applyBorder="1" applyAlignment="1">
      <alignment horizontal="center"/>
    </xf>
    <xf numFmtId="37" fontId="12" fillId="3" borderId="51" xfId="0" applyNumberFormat="1" applyFont="1" applyFill="1" applyBorder="1"/>
    <xf numFmtId="0" fontId="11" fillId="3" borderId="49" xfId="0" applyFont="1" applyFill="1" applyBorder="1"/>
    <xf numFmtId="37" fontId="12" fillId="3" borderId="50" xfId="0" applyNumberFormat="1" applyFont="1" applyFill="1" applyBorder="1"/>
    <xf numFmtId="0" fontId="12" fillId="3" borderId="50" xfId="0" applyFont="1" applyFill="1" applyBorder="1"/>
    <xf numFmtId="3" fontId="12" fillId="3" borderId="51" xfId="0" applyNumberFormat="1" applyFont="1" applyFill="1" applyBorder="1"/>
    <xf numFmtId="3" fontId="12" fillId="3" borderId="50" xfId="0" applyNumberFormat="1" applyFont="1" applyFill="1" applyBorder="1"/>
    <xf numFmtId="166" fontId="12" fillId="3" borderId="51" xfId="0" applyNumberFormat="1" applyFont="1" applyFill="1" applyBorder="1"/>
    <xf numFmtId="166" fontId="12" fillId="3" borderId="0" xfId="0" applyNumberFormat="1" applyFont="1" applyFill="1" applyBorder="1"/>
    <xf numFmtId="3" fontId="12" fillId="3" borderId="0" xfId="0" applyNumberFormat="1" applyFont="1" applyFill="1" applyBorder="1"/>
    <xf numFmtId="0" fontId="12" fillId="3" borderId="51" xfId="0" applyFont="1" applyFill="1" applyBorder="1"/>
    <xf numFmtId="0" fontId="12" fillId="3" borderId="0" xfId="0" applyFont="1" applyFill="1" applyBorder="1"/>
    <xf numFmtId="3" fontId="11" fillId="3" borderId="0" xfId="0" applyNumberFormat="1" applyFont="1" applyFill="1" applyBorder="1"/>
    <xf numFmtId="3" fontId="11" fillId="3" borderId="47" xfId="0" applyNumberFormat="1" applyFont="1" applyFill="1" applyBorder="1"/>
    <xf numFmtId="3" fontId="11" fillId="3" borderId="53" xfId="0" applyNumberFormat="1" applyFont="1" applyFill="1" applyBorder="1"/>
    <xf numFmtId="3" fontId="11" fillId="3" borderId="50" xfId="0" applyNumberFormat="1" applyFont="1" applyFill="1" applyBorder="1"/>
    <xf numFmtId="3" fontId="12" fillId="3" borderId="46" xfId="0" applyNumberFormat="1" applyFont="1" applyFill="1" applyBorder="1"/>
    <xf numFmtId="3" fontId="11" fillId="3" borderId="49" xfId="0" applyNumberFormat="1" applyFont="1" applyFill="1" applyBorder="1"/>
    <xf numFmtId="3" fontId="12" fillId="3" borderId="49" xfId="0" applyNumberFormat="1" applyFont="1" applyFill="1" applyBorder="1"/>
    <xf numFmtId="0" fontId="12" fillId="4" borderId="50" xfId="0" applyFont="1" applyFill="1" applyBorder="1"/>
    <xf numFmtId="0" fontId="11" fillId="4" borderId="50" xfId="0" applyFont="1" applyFill="1" applyBorder="1" applyAlignment="1">
      <alignment horizontal="center"/>
    </xf>
    <xf numFmtId="3" fontId="12" fillId="4" borderId="0" xfId="0" applyNumberFormat="1" applyFont="1" applyFill="1" applyBorder="1"/>
    <xf numFmtId="3" fontId="11" fillId="3" borderId="54" xfId="0" applyNumberFormat="1" applyFont="1" applyFill="1" applyBorder="1"/>
    <xf numFmtId="37" fontId="11" fillId="3" borderId="50" xfId="0" applyNumberFormat="1" applyFont="1" applyFill="1" applyBorder="1"/>
    <xf numFmtId="3" fontId="12" fillId="3" borderId="55" xfId="0" applyNumberFormat="1" applyFont="1" applyFill="1" applyBorder="1"/>
    <xf numFmtId="3" fontId="12" fillId="3" borderId="56" xfId="0" applyNumberFormat="1" applyFont="1" applyFill="1" applyBorder="1"/>
    <xf numFmtId="0" fontId="11" fillId="3" borderId="56" xfId="0" applyFont="1" applyFill="1" applyBorder="1" applyAlignment="1">
      <alignment horizontal="center"/>
    </xf>
    <xf numFmtId="3" fontId="11" fillId="3" borderId="56" xfId="0" applyNumberFormat="1" applyFont="1" applyFill="1" applyBorder="1"/>
    <xf numFmtId="0" fontId="11" fillId="3" borderId="56" xfId="0" applyFont="1" applyFill="1" applyBorder="1"/>
    <xf numFmtId="3" fontId="11" fillId="3" borderId="57" xfId="0" applyNumberFormat="1" applyFont="1" applyFill="1" applyBorder="1"/>
    <xf numFmtId="0" fontId="11" fillId="3" borderId="58" xfId="0" applyFont="1" applyFill="1" applyBorder="1"/>
    <xf numFmtId="0" fontId="11" fillId="3" borderId="0" xfId="0" applyFont="1" applyFill="1" applyAlignment="1">
      <alignment horizontal="center"/>
    </xf>
    <xf numFmtId="37" fontId="12" fillId="3" borderId="0" xfId="0" applyNumberFormat="1" applyFont="1" applyFill="1"/>
    <xf numFmtId="37" fontId="40" fillId="3" borderId="0" xfId="0" applyNumberFormat="1" applyFont="1" applyFill="1"/>
    <xf numFmtId="3" fontId="40" fillId="3" borderId="0" xfId="0" applyNumberFormat="1" applyFont="1" applyFill="1"/>
    <xf numFmtId="3" fontId="12" fillId="3" borderId="0" xfId="0" applyNumberFormat="1" applyFont="1" applyFill="1"/>
    <xf numFmtId="0" fontId="12" fillId="0" borderId="0" xfId="0" applyFont="1"/>
    <xf numFmtId="37" fontId="12" fillId="0" borderId="0" xfId="0" applyNumberFormat="1" applyFont="1"/>
    <xf numFmtId="166" fontId="12" fillId="0" borderId="0" xfId="0" applyNumberFormat="1" applyFont="1" applyFill="1" applyBorder="1"/>
    <xf numFmtId="166" fontId="11" fillId="0" borderId="0" xfId="0" applyNumberFormat="1" applyFont="1" applyFill="1" applyBorder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 applyAlignment="1">
      <alignment horizontal="center"/>
    </xf>
    <xf numFmtId="37" fontId="12" fillId="0" borderId="0" xfId="0" applyNumberFormat="1" applyFont="1" applyBorder="1"/>
    <xf numFmtId="0" fontId="11" fillId="0" borderId="0" xfId="0" applyFont="1" applyBorder="1" applyAlignment="1">
      <alignment horizontal="left"/>
    </xf>
    <xf numFmtId="0" fontId="11" fillId="0" borderId="52" xfId="0" applyFont="1" applyBorder="1" applyAlignment="1">
      <alignment horizontal="center"/>
    </xf>
    <xf numFmtId="164" fontId="11" fillId="3" borderId="52" xfId="0" applyNumberFormat="1" applyFont="1" applyFill="1" applyBorder="1" applyAlignment="1">
      <alignment horizontal="center"/>
    </xf>
    <xf numFmtId="164" fontId="11" fillId="3" borderId="0" xfId="0" applyNumberFormat="1" applyFont="1" applyFill="1" applyBorder="1" applyAlignment="1">
      <alignment horizontal="center"/>
    </xf>
    <xf numFmtId="0" fontId="39" fillId="0" borderId="0" xfId="0" applyFont="1" applyBorder="1"/>
    <xf numFmtId="0" fontId="39" fillId="0" borderId="0" xfId="0" applyFont="1" applyBorder="1" applyAlignment="1">
      <alignment horizontal="center"/>
    </xf>
    <xf numFmtId="0" fontId="11" fillId="0" borderId="0" xfId="0" applyFont="1" applyBorder="1"/>
    <xf numFmtId="37" fontId="12" fillId="0" borderId="0" xfId="0" applyNumberFormat="1" applyFont="1" applyFill="1" applyBorder="1" applyAlignment="1"/>
    <xf numFmtId="37" fontId="12" fillId="0" borderId="0" xfId="0" applyNumberFormat="1" applyFont="1" applyBorder="1" applyAlignment="1"/>
    <xf numFmtId="166" fontId="12" fillId="0" borderId="0" xfId="0" applyNumberFormat="1" applyFont="1" applyBorder="1" applyAlignment="1"/>
    <xf numFmtId="166" fontId="12" fillId="0" borderId="0" xfId="0" applyNumberFormat="1" applyFont="1"/>
    <xf numFmtId="166" fontId="12" fillId="0" borderId="65" xfId="0" applyNumberFormat="1" applyFont="1" applyFill="1" applyBorder="1"/>
    <xf numFmtId="166" fontId="12" fillId="0" borderId="65" xfId="0" applyNumberFormat="1" applyFont="1" applyBorder="1"/>
    <xf numFmtId="0" fontId="11" fillId="0" borderId="0" xfId="0" applyFont="1"/>
    <xf numFmtId="166" fontId="11" fillId="0" borderId="65" xfId="0" applyNumberFormat="1" applyFont="1" applyFill="1" applyBorder="1"/>
    <xf numFmtId="37" fontId="11" fillId="0" borderId="57" xfId="0" applyNumberFormat="1" applyFont="1" applyBorder="1" applyAlignment="1"/>
    <xf numFmtId="3" fontId="11" fillId="0" borderId="0" xfId="0" applyNumberFormat="1" applyFont="1" applyBorder="1" applyAlignment="1"/>
    <xf numFmtId="166" fontId="11" fillId="0" borderId="31" xfId="0" applyNumberFormat="1" applyFont="1" applyBorder="1"/>
    <xf numFmtId="166" fontId="11" fillId="0" borderId="31" xfId="0" applyNumberFormat="1" applyFont="1" applyFill="1" applyBorder="1"/>
    <xf numFmtId="3" fontId="12" fillId="0" borderId="0" xfId="0" applyNumberFormat="1" applyFont="1" applyBorder="1" applyAlignment="1"/>
    <xf numFmtId="0" fontId="12" fillId="0" borderId="0" xfId="0" applyFont="1" applyFill="1"/>
    <xf numFmtId="37" fontId="12" fillId="0" borderId="0" xfId="0" applyNumberFormat="1" applyFont="1" applyAlignment="1"/>
    <xf numFmtId="0" fontId="12" fillId="0" borderId="0" xfId="0" applyFont="1" applyBorder="1" applyAlignment="1"/>
    <xf numFmtId="0" fontId="11" fillId="0" borderId="0" xfId="0" applyFont="1" applyBorder="1" applyAlignment="1"/>
    <xf numFmtId="166" fontId="11" fillId="0" borderId="65" xfId="0" applyNumberFormat="1" applyFont="1" applyBorder="1"/>
    <xf numFmtId="37" fontId="12" fillId="0" borderId="65" xfId="0" applyNumberFormat="1" applyFont="1" applyBorder="1" applyAlignment="1"/>
    <xf numFmtId="37" fontId="12" fillId="0" borderId="65" xfId="0" applyNumberFormat="1" applyFont="1" applyBorder="1"/>
    <xf numFmtId="37" fontId="11" fillId="0" borderId="66" xfId="0" applyNumberFormat="1" applyFont="1" applyBorder="1" applyAlignment="1"/>
    <xf numFmtId="0" fontId="41" fillId="3" borderId="0" xfId="0" applyFont="1" applyFill="1" applyBorder="1"/>
    <xf numFmtId="37" fontId="41" fillId="0" borderId="0" xfId="0" applyNumberFormat="1" applyFont="1" applyBorder="1" applyAlignment="1"/>
    <xf numFmtId="0" fontId="41" fillId="0" borderId="0" xfId="0" applyFont="1"/>
    <xf numFmtId="0" fontId="12" fillId="0" borderId="0" xfId="0" applyFont="1" applyAlignment="1">
      <alignment horizontal="left"/>
    </xf>
    <xf numFmtId="0" fontId="0" fillId="0" borderId="0" xfId="0"/>
    <xf numFmtId="0" fontId="0" fillId="0" borderId="0" xfId="0" applyAlignment="1">
      <alignment horizontal="center"/>
    </xf>
    <xf numFmtId="37" fontId="0" fillId="0" borderId="0" xfId="0" applyNumberFormat="1"/>
    <xf numFmtId="0" fontId="0" fillId="0" borderId="0" xfId="0" applyBorder="1"/>
    <xf numFmtId="0" fontId="1" fillId="0" borderId="4" xfId="0" applyFont="1" applyFill="1" applyBorder="1" applyAlignment="1">
      <alignment horizontal="left" vertical="top" wrapText="1"/>
    </xf>
    <xf numFmtId="3" fontId="24" fillId="0" borderId="2" xfId="0" applyNumberFormat="1" applyFont="1" applyFill="1" applyBorder="1" applyAlignment="1">
      <alignment vertical="top" shrinkToFit="1"/>
    </xf>
    <xf numFmtId="3" fontId="2" fillId="0" borderId="39" xfId="0" applyNumberFormat="1" applyFont="1" applyFill="1" applyBorder="1" applyAlignment="1">
      <alignment horizontal="right" vertical="top" shrinkToFit="1"/>
    </xf>
    <xf numFmtId="0" fontId="42" fillId="4" borderId="0" xfId="0" applyFont="1" applyFill="1"/>
    <xf numFmtId="0" fontId="43" fillId="4" borderId="0" xfId="0" applyFont="1" applyFill="1" applyAlignment="1">
      <alignment horizontal="right"/>
    </xf>
    <xf numFmtId="3" fontId="44" fillId="4" borderId="0" xfId="0" applyNumberFormat="1" applyFont="1" applyFill="1" applyBorder="1"/>
    <xf numFmtId="3" fontId="44" fillId="4" borderId="0" xfId="0" applyNumberFormat="1" applyFont="1" applyFill="1"/>
    <xf numFmtId="3" fontId="45" fillId="4" borderId="0" xfId="0" applyNumberFormat="1" applyFont="1" applyFill="1"/>
    <xf numFmtId="0" fontId="45" fillId="4" borderId="0" xfId="0" applyFont="1" applyFill="1"/>
    <xf numFmtId="3" fontId="47" fillId="4" borderId="0" xfId="0" applyNumberFormat="1" applyFont="1" applyFill="1" applyBorder="1" applyAlignment="1"/>
    <xf numFmtId="3" fontId="48" fillId="4" borderId="0" xfId="0" applyNumberFormat="1" applyFont="1" applyFill="1" applyBorder="1" applyAlignment="1"/>
    <xf numFmtId="0" fontId="48" fillId="4" borderId="0" xfId="0" applyFont="1" applyFill="1" applyBorder="1" applyAlignment="1"/>
    <xf numFmtId="0" fontId="49" fillId="4" borderId="69" xfId="0" applyFont="1" applyFill="1" applyBorder="1" applyAlignment="1">
      <alignment horizontal="center" vertical="center"/>
    </xf>
    <xf numFmtId="0" fontId="49" fillId="4" borderId="49" xfId="0" applyFont="1" applyFill="1" applyBorder="1" applyAlignment="1">
      <alignment horizontal="center"/>
    </xf>
    <xf numFmtId="0" fontId="49" fillId="4" borderId="46" xfId="0" applyFont="1" applyFill="1" applyBorder="1" applyAlignment="1">
      <alignment horizontal="center"/>
    </xf>
    <xf numFmtId="0" fontId="49" fillId="4" borderId="50" xfId="0" applyFont="1" applyFill="1" applyBorder="1" applyAlignment="1">
      <alignment horizontal="center"/>
    </xf>
    <xf numFmtId="0" fontId="42" fillId="4" borderId="71" xfId="0" applyFont="1" applyFill="1" applyBorder="1"/>
    <xf numFmtId="0" fontId="50" fillId="4" borderId="50" xfId="0" applyFont="1" applyFill="1" applyBorder="1" applyAlignment="1">
      <alignment horizontal="center"/>
    </xf>
    <xf numFmtId="0" fontId="49" fillId="4" borderId="71" xfId="0" applyFont="1" applyFill="1" applyBorder="1" applyAlignment="1">
      <alignment horizontal="center" wrapText="1"/>
    </xf>
    <xf numFmtId="0" fontId="49" fillId="4" borderId="73" xfId="0" applyFont="1" applyFill="1" applyBorder="1" applyAlignment="1">
      <alignment horizontal="center"/>
    </xf>
    <xf numFmtId="0" fontId="42" fillId="4" borderId="74" xfId="0" applyFont="1" applyFill="1" applyBorder="1" applyAlignment="1">
      <alignment horizontal="center" wrapText="1"/>
    </xf>
    <xf numFmtId="37" fontId="51" fillId="4" borderId="70" xfId="0" applyNumberFormat="1" applyFont="1" applyFill="1" applyBorder="1" applyAlignment="1">
      <alignment wrapText="1"/>
    </xf>
    <xf numFmtId="37" fontId="51" fillId="4" borderId="49" xfId="0" applyNumberFormat="1" applyFont="1" applyFill="1" applyBorder="1" applyAlignment="1">
      <alignment horizontal="right"/>
    </xf>
    <xf numFmtId="37" fontId="51" fillId="4" borderId="50" xfId="0" applyNumberFormat="1" applyFont="1" applyFill="1" applyBorder="1" applyAlignment="1"/>
    <xf numFmtId="37" fontId="51" fillId="4" borderId="50" xfId="0" applyNumberFormat="1" applyFont="1" applyFill="1" applyBorder="1" applyAlignment="1">
      <alignment horizontal="right"/>
    </xf>
    <xf numFmtId="37" fontId="51" fillId="4" borderId="49" xfId="0" applyNumberFormat="1" applyFont="1" applyFill="1" applyBorder="1" applyAlignment="1"/>
    <xf numFmtId="37" fontId="51" fillId="4" borderId="75" xfId="0" applyNumberFormat="1" applyFont="1" applyFill="1" applyBorder="1" applyAlignment="1">
      <alignment horizontal="right"/>
    </xf>
    <xf numFmtId="37" fontId="51" fillId="4" borderId="62" xfId="0" applyNumberFormat="1" applyFont="1" applyFill="1" applyBorder="1" applyAlignment="1">
      <alignment wrapText="1"/>
    </xf>
    <xf numFmtId="37" fontId="51" fillId="4" borderId="54" xfId="0" applyNumberFormat="1" applyFont="1" applyFill="1" applyBorder="1" applyAlignment="1">
      <alignment horizontal="right"/>
    </xf>
    <xf numFmtId="37" fontId="51" fillId="4" borderId="47" xfId="0" applyNumberFormat="1" applyFont="1" applyFill="1" applyBorder="1" applyAlignment="1"/>
    <xf numFmtId="37" fontId="51" fillId="4" borderId="76" xfId="0" applyNumberFormat="1" applyFont="1" applyFill="1" applyBorder="1" applyAlignment="1"/>
    <xf numFmtId="37" fontId="51" fillId="4" borderId="47" xfId="0" applyNumberFormat="1" applyFont="1" applyFill="1" applyBorder="1" applyAlignment="1">
      <alignment horizontal="right"/>
    </xf>
    <xf numFmtId="37" fontId="51" fillId="4" borderId="54" xfId="0" applyNumberFormat="1" applyFont="1" applyFill="1" applyBorder="1" applyAlignment="1"/>
    <xf numFmtId="37" fontId="51" fillId="4" borderId="63" xfId="0" applyNumberFormat="1" applyFont="1" applyFill="1" applyBorder="1" applyAlignment="1">
      <alignment horizontal="right"/>
    </xf>
    <xf numFmtId="37" fontId="51" fillId="4" borderId="56" xfId="0" applyNumberFormat="1" applyFont="1" applyFill="1" applyBorder="1" applyAlignment="1"/>
    <xf numFmtId="37" fontId="51" fillId="2" borderId="63" xfId="0" applyNumberFormat="1" applyFont="1" applyFill="1" applyBorder="1" applyAlignment="1">
      <alignment horizontal="right"/>
    </xf>
    <xf numFmtId="37" fontId="51" fillId="4" borderId="77" xfId="0" applyNumberFormat="1" applyFont="1" applyFill="1" applyBorder="1" applyAlignment="1">
      <alignment wrapText="1"/>
    </xf>
    <xf numFmtId="37" fontId="51" fillId="4" borderId="46" xfId="0" applyNumberFormat="1" applyFont="1" applyFill="1" applyBorder="1" applyAlignment="1">
      <alignment horizontal="right"/>
    </xf>
    <xf numFmtId="37" fontId="51" fillId="4" borderId="46" xfId="0" applyNumberFormat="1" applyFont="1" applyFill="1" applyBorder="1" applyAlignment="1"/>
    <xf numFmtId="37" fontId="51" fillId="4" borderId="53" xfId="0" applyNumberFormat="1" applyFont="1" applyFill="1" applyBorder="1" applyAlignment="1">
      <alignment horizontal="right"/>
    </xf>
    <xf numFmtId="37" fontId="51" fillId="4" borderId="78" xfId="0" applyNumberFormat="1" applyFont="1" applyFill="1" applyBorder="1" applyAlignment="1">
      <alignment horizontal="right"/>
    </xf>
    <xf numFmtId="37" fontId="49" fillId="4" borderId="62" xfId="0" applyNumberFormat="1" applyFont="1" applyFill="1" applyBorder="1" applyAlignment="1">
      <alignment wrapText="1"/>
    </xf>
    <xf numFmtId="37" fontId="49" fillId="4" borderId="47" xfId="0" applyNumberFormat="1" applyFont="1" applyFill="1" applyBorder="1" applyAlignment="1">
      <alignment horizontal="right"/>
    </xf>
    <xf numFmtId="37" fontId="49" fillId="4" borderId="63" xfId="0" applyNumberFormat="1" applyFont="1" applyFill="1" applyBorder="1" applyAlignment="1">
      <alignment horizontal="right"/>
    </xf>
    <xf numFmtId="37" fontId="45" fillId="4" borderId="0" xfId="0" applyNumberFormat="1" applyFont="1" applyFill="1"/>
    <xf numFmtId="37" fontId="49" fillId="4" borderId="79" xfId="0" applyNumberFormat="1" applyFont="1" applyFill="1" applyBorder="1" applyAlignment="1">
      <alignment wrapText="1"/>
    </xf>
    <xf numFmtId="37" fontId="49" fillId="4" borderId="80" xfId="0" applyNumberFormat="1" applyFont="1" applyFill="1" applyBorder="1" applyAlignment="1">
      <alignment horizontal="right"/>
    </xf>
    <xf numFmtId="37" fontId="49" fillId="4" borderId="81" xfId="0" applyNumberFormat="1" applyFont="1" applyFill="1" applyBorder="1" applyAlignment="1">
      <alignment horizontal="right"/>
    </xf>
    <xf numFmtId="3" fontId="42" fillId="4" borderId="0" xfId="0" applyNumberFormat="1" applyFont="1" applyFill="1"/>
    <xf numFmtId="0" fontId="52" fillId="4" borderId="0" xfId="0" applyFont="1" applyFill="1"/>
    <xf numFmtId="37" fontId="52" fillId="4" borderId="0" xfId="0" applyNumberFormat="1" applyFont="1" applyFill="1"/>
    <xf numFmtId="0" fontId="53" fillId="4" borderId="0" xfId="0" applyFont="1" applyFill="1"/>
    <xf numFmtId="37" fontId="54" fillId="4" borderId="0" xfId="0" applyNumberFormat="1" applyFont="1" applyFill="1"/>
    <xf numFmtId="3" fontId="54" fillId="4" borderId="0" xfId="0" applyNumberFormat="1" applyFont="1" applyFill="1" applyBorder="1"/>
    <xf numFmtId="3" fontId="54" fillId="4" borderId="0" xfId="0" applyNumberFormat="1" applyFont="1" applyFill="1"/>
    <xf numFmtId="3" fontId="55" fillId="4" borderId="0" xfId="0" applyNumberFormat="1" applyFont="1" applyFill="1"/>
    <xf numFmtId="0" fontId="55" fillId="4" borderId="0" xfId="0" applyFont="1" applyFill="1"/>
    <xf numFmtId="37" fontId="55" fillId="4" borderId="0" xfId="0" applyNumberFormat="1" applyFont="1" applyFill="1"/>
    <xf numFmtId="0" fontId="46" fillId="3" borderId="0" xfId="0" applyFont="1" applyFill="1" applyBorder="1" applyAlignment="1"/>
    <xf numFmtId="0" fontId="52" fillId="0" borderId="83" xfId="0" applyFont="1" applyBorder="1"/>
    <xf numFmtId="0" fontId="49" fillId="0" borderId="29" xfId="0" applyFont="1" applyBorder="1"/>
    <xf numFmtId="0" fontId="52" fillId="0" borderId="37" xfId="0" applyFont="1" applyBorder="1" applyAlignment="1">
      <alignment horizontal="center"/>
    </xf>
    <xf numFmtId="0" fontId="52" fillId="0" borderId="29" xfId="0" applyFont="1" applyBorder="1" applyAlignment="1">
      <alignment horizontal="center"/>
    </xf>
    <xf numFmtId="0" fontId="52" fillId="0" borderId="15" xfId="0" applyFont="1" applyBorder="1" applyAlignment="1">
      <alignment horizontal="center"/>
    </xf>
    <xf numFmtId="0" fontId="52" fillId="0" borderId="86" xfId="0" applyFont="1" applyBorder="1" applyAlignment="1">
      <alignment horizontal="center"/>
    </xf>
    <xf numFmtId="0" fontId="56" fillId="0" borderId="87" xfId="0" applyFont="1" applyBorder="1" applyAlignment="1">
      <alignment horizontal="center"/>
    </xf>
    <xf numFmtId="1" fontId="52" fillId="0" borderId="37" xfId="0" applyNumberFormat="1" applyFont="1" applyBorder="1"/>
    <xf numFmtId="0" fontId="52" fillId="0" borderId="87" xfId="0" applyFont="1" applyBorder="1" applyAlignment="1">
      <alignment horizontal="left"/>
    </xf>
    <xf numFmtId="3" fontId="52" fillId="0" borderId="37" xfId="0" applyNumberFormat="1" applyFont="1" applyBorder="1"/>
    <xf numFmtId="0" fontId="49" fillId="0" borderId="34" xfId="0" applyFont="1" applyBorder="1" applyAlignment="1">
      <alignment horizontal="left"/>
    </xf>
    <xf numFmtId="3" fontId="49" fillId="0" borderId="34" xfId="0" applyNumberFormat="1" applyFont="1" applyBorder="1"/>
    <xf numFmtId="0" fontId="49" fillId="0" borderId="34" xfId="0" applyFont="1" applyBorder="1"/>
    <xf numFmtId="0" fontId="49" fillId="0" borderId="32" xfId="0" applyFont="1" applyBorder="1"/>
    <xf numFmtId="0" fontId="49" fillId="0" borderId="15" xfId="0" applyFont="1" applyBorder="1" applyAlignment="1">
      <alignment horizontal="left"/>
    </xf>
    <xf numFmtId="0" fontId="49" fillId="0" borderId="15" xfId="0" applyFont="1" applyBorder="1"/>
    <xf numFmtId="0" fontId="49" fillId="0" borderId="86" xfId="0" applyFont="1" applyBorder="1"/>
    <xf numFmtId="0" fontId="42" fillId="0" borderId="0" xfId="0" applyFont="1"/>
    <xf numFmtId="0" fontId="57" fillId="0" borderId="0" xfId="0" applyFont="1" applyAlignment="1">
      <alignment horizontal="center"/>
    </xf>
    <xf numFmtId="0" fontId="52" fillId="0" borderId="0" xfId="0" applyFont="1"/>
    <xf numFmtId="0" fontId="5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8" fontId="52" fillId="5" borderId="34" xfId="0" applyNumberFormat="1" applyFont="1" applyFill="1" applyBorder="1" applyAlignment="1">
      <alignment horizontal="center"/>
    </xf>
    <xf numFmtId="168" fontId="49" fillId="5" borderId="34" xfId="0" applyNumberFormat="1" applyFont="1" applyFill="1" applyBorder="1" applyAlignment="1">
      <alignment horizontal="center"/>
    </xf>
    <xf numFmtId="0" fontId="49" fillId="2" borderId="95" xfId="0" applyFont="1" applyFill="1" applyBorder="1"/>
    <xf numFmtId="0" fontId="49" fillId="2" borderId="80" xfId="0" applyFont="1" applyFill="1" applyBorder="1" applyAlignment="1">
      <alignment horizontal="center"/>
    </xf>
    <xf numFmtId="3" fontId="49" fillId="2" borderId="80" xfId="0" applyNumberFormat="1" applyFont="1" applyFill="1" applyBorder="1" applyAlignment="1">
      <alignment horizontal="right"/>
    </xf>
    <xf numFmtId="3" fontId="49" fillId="2" borderId="80" xfId="0" applyNumberFormat="1" applyFont="1" applyFill="1" applyBorder="1" applyAlignment="1">
      <alignment horizontal="center"/>
    </xf>
    <xf numFmtId="168" fontId="49" fillId="2" borderId="80" xfId="0" applyNumberFormat="1" applyFont="1" applyFill="1" applyBorder="1" applyAlignment="1">
      <alignment horizontal="center"/>
    </xf>
    <xf numFmtId="37" fontId="49" fillId="6" borderId="99" xfId="0" applyNumberFormat="1" applyFont="1" applyFill="1" applyBorder="1" applyAlignment="1">
      <alignment horizontal="right"/>
    </xf>
    <xf numFmtId="3" fontId="49" fillId="2" borderId="96" xfId="0" applyNumberFormat="1" applyFont="1" applyFill="1" applyBorder="1" applyAlignment="1">
      <alignment horizontal="right"/>
    </xf>
    <xf numFmtId="3" fontId="52" fillId="2" borderId="100" xfId="0" applyNumberFormat="1" applyFont="1" applyFill="1" applyBorder="1" applyAlignment="1">
      <alignment horizontal="right"/>
    </xf>
    <xf numFmtId="3" fontId="52" fillId="2" borderId="101" xfId="0" applyNumberFormat="1" applyFont="1" applyFill="1" applyBorder="1" applyAlignment="1">
      <alignment horizontal="right"/>
    </xf>
    <xf numFmtId="3" fontId="52" fillId="2" borderId="102" xfId="0" applyNumberFormat="1" applyFont="1" applyFill="1" applyBorder="1" applyAlignment="1">
      <alignment horizontal="right"/>
    </xf>
    <xf numFmtId="3" fontId="52" fillId="2" borderId="100" xfId="0" applyNumberFormat="1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/>
    </xf>
    <xf numFmtId="0" fontId="52" fillId="0" borderId="0" xfId="0" applyFont="1" applyBorder="1"/>
    <xf numFmtId="0" fontId="42" fillId="0" borderId="89" xfId="0" applyFont="1" applyBorder="1" applyAlignment="1">
      <alignment vertical="center"/>
    </xf>
    <xf numFmtId="0" fontId="42" fillId="0" borderId="91" xfId="0" applyFont="1" applyBorder="1" applyAlignment="1">
      <alignment vertical="center"/>
    </xf>
    <xf numFmtId="0" fontId="46" fillId="0" borderId="50" xfId="0" applyFont="1" applyBorder="1" applyAlignment="1">
      <alignment horizontal="center" vertical="center"/>
    </xf>
    <xf numFmtId="0" fontId="46" fillId="0" borderId="94" xfId="0" applyFont="1" applyBorder="1" applyAlignment="1">
      <alignment horizontal="center" vertical="center"/>
    </xf>
    <xf numFmtId="0" fontId="46" fillId="0" borderId="50" xfId="0" applyFont="1" applyBorder="1" applyAlignment="1">
      <alignment horizontal="center"/>
    </xf>
    <xf numFmtId="0" fontId="46" fillId="0" borderId="80" xfId="0" applyFont="1" applyBorder="1" applyAlignment="1">
      <alignment horizontal="center"/>
    </xf>
    <xf numFmtId="0" fontId="42" fillId="0" borderId="80" xfId="0" applyFont="1" applyBorder="1" applyAlignment="1">
      <alignment horizontal="center"/>
    </xf>
    <xf numFmtId="0" fontId="42" fillId="0" borderId="96" xfId="0" applyFont="1" applyBorder="1" applyAlignment="1">
      <alignment horizontal="center"/>
    </xf>
    <xf numFmtId="0" fontId="42" fillId="0" borderId="92" xfId="0" applyFont="1" applyBorder="1"/>
    <xf numFmtId="0" fontId="42" fillId="0" borderId="50" xfId="0" applyFont="1" applyBorder="1"/>
    <xf numFmtId="0" fontId="42" fillId="0" borderId="94" xfId="0" applyFont="1" applyBorder="1"/>
    <xf numFmtId="0" fontId="46" fillId="0" borderId="92" xfId="0" applyFont="1" applyBorder="1"/>
    <xf numFmtId="3" fontId="42" fillId="0" borderId="50" xfId="0" applyNumberFormat="1" applyFont="1" applyFill="1" applyBorder="1"/>
    <xf numFmtId="3" fontId="42" fillId="0" borderId="50" xfId="0" applyNumberFormat="1" applyFont="1" applyBorder="1"/>
    <xf numFmtId="3" fontId="42" fillId="0" borderId="94" xfId="0" applyNumberFormat="1" applyFont="1" applyBorder="1"/>
    <xf numFmtId="3" fontId="0" fillId="0" borderId="0" xfId="0" applyNumberFormat="1"/>
    <xf numFmtId="3" fontId="42" fillId="0" borderId="0" xfId="0" applyNumberFormat="1" applyFont="1" applyFill="1" applyBorder="1"/>
    <xf numFmtId="0" fontId="42" fillId="0" borderId="56" xfId="0" applyFont="1" applyFill="1" applyBorder="1"/>
    <xf numFmtId="0" fontId="42" fillId="0" borderId="56" xfId="0" applyFont="1" applyBorder="1"/>
    <xf numFmtId="3" fontId="42" fillId="0" borderId="93" xfId="0" applyNumberFormat="1" applyFont="1" applyBorder="1"/>
    <xf numFmtId="0" fontId="46" fillId="0" borderId="62" xfId="0" applyFont="1" applyBorder="1"/>
    <xf numFmtId="3" fontId="46" fillId="0" borderId="47" xfId="0" applyNumberFormat="1" applyFont="1" applyFill="1" applyBorder="1" applyAlignment="1">
      <alignment horizontal="right"/>
    </xf>
    <xf numFmtId="3" fontId="46" fillId="0" borderId="63" xfId="0" applyNumberFormat="1" applyFont="1" applyFill="1" applyBorder="1" applyAlignment="1">
      <alignment horizontal="right"/>
    </xf>
    <xf numFmtId="0" fontId="42" fillId="0" borderId="50" xfId="0" applyFont="1" applyFill="1" applyBorder="1"/>
    <xf numFmtId="0" fontId="42" fillId="0" borderId="71" xfId="0" applyFont="1" applyBorder="1"/>
    <xf numFmtId="3" fontId="42" fillId="0" borderId="71" xfId="0" applyNumberFormat="1" applyFont="1" applyBorder="1"/>
    <xf numFmtId="0" fontId="46" fillId="0" borderId="108" xfId="0" applyFont="1" applyBorder="1"/>
    <xf numFmtId="3" fontId="46" fillId="0" borderId="99" xfId="0" applyNumberFormat="1" applyFont="1" applyBorder="1"/>
    <xf numFmtId="3" fontId="46" fillId="0" borderId="109" xfId="0" applyNumberFormat="1" applyFont="1" applyBorder="1"/>
    <xf numFmtId="0" fontId="18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17" fillId="0" borderId="0" xfId="0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46" fillId="0" borderId="88" xfId="0" applyFont="1" applyBorder="1" applyAlignment="1">
      <alignment horizontal="center"/>
    </xf>
    <xf numFmtId="0" fontId="42" fillId="0" borderId="90" xfId="0" applyFont="1" applyBorder="1"/>
    <xf numFmtId="0" fontId="42" fillId="0" borderId="91" xfId="0" applyFont="1" applyBorder="1"/>
    <xf numFmtId="0" fontId="46" fillId="0" borderId="69" xfId="0" applyFont="1" applyBorder="1" applyAlignment="1">
      <alignment horizontal="center"/>
    </xf>
    <xf numFmtId="0" fontId="46" fillId="0" borderId="110" xfId="0" applyFont="1" applyBorder="1" applyAlignment="1">
      <alignment horizontal="center"/>
    </xf>
    <xf numFmtId="0" fontId="46" fillId="0" borderId="111" xfId="0" applyFont="1" applyBorder="1" applyAlignment="1">
      <alignment horizontal="center"/>
    </xf>
    <xf numFmtId="0" fontId="46" fillId="0" borderId="95" xfId="0" applyFont="1" applyBorder="1" applyAlignment="1">
      <alignment horizontal="center"/>
    </xf>
    <xf numFmtId="0" fontId="42" fillId="0" borderId="112" xfId="0" applyFont="1" applyBorder="1"/>
    <xf numFmtId="0" fontId="42" fillId="0" borderId="96" xfId="0" applyFont="1" applyBorder="1"/>
    <xf numFmtId="0" fontId="46" fillId="0" borderId="81" xfId="0" applyFont="1" applyBorder="1" applyAlignment="1">
      <alignment horizontal="center"/>
    </xf>
    <xf numFmtId="0" fontId="46" fillId="0" borderId="113" xfId="0" applyFont="1" applyBorder="1" applyAlignment="1">
      <alignment horizontal="center"/>
    </xf>
    <xf numFmtId="0" fontId="46" fillId="0" borderId="88" xfId="0" applyFont="1" applyBorder="1"/>
    <xf numFmtId="0" fontId="46" fillId="0" borderId="90" xfId="0" applyFont="1" applyBorder="1"/>
    <xf numFmtId="37" fontId="42" fillId="0" borderId="50" xfId="0" applyNumberFormat="1" applyFont="1" applyBorder="1"/>
    <xf numFmtId="37" fontId="42" fillId="0" borderId="69" xfId="0" applyNumberFormat="1" applyFont="1" applyBorder="1"/>
    <xf numFmtId="37" fontId="0" fillId="0" borderId="0" xfId="0" applyNumberFormat="1" applyFont="1" applyBorder="1"/>
    <xf numFmtId="0" fontId="42" fillId="0" borderId="0" xfId="0" applyFont="1" applyBorder="1"/>
    <xf numFmtId="0" fontId="42" fillId="0" borderId="51" xfId="0" applyFont="1" applyBorder="1"/>
    <xf numFmtId="37" fontId="42" fillId="0" borderId="71" xfId="0" applyNumberFormat="1" applyFont="1" applyBorder="1"/>
    <xf numFmtId="3" fontId="0" fillId="0" borderId="0" xfId="0" applyNumberFormat="1" applyFont="1" applyBorder="1"/>
    <xf numFmtId="0" fontId="46" fillId="0" borderId="51" xfId="0" applyFont="1" applyBorder="1"/>
    <xf numFmtId="3" fontId="42" fillId="0" borderId="49" xfId="0" applyNumberFormat="1" applyFont="1" applyBorder="1"/>
    <xf numFmtId="0" fontId="46" fillId="0" borderId="0" xfId="0" applyFont="1" applyBorder="1"/>
    <xf numFmtId="3" fontId="42" fillId="0" borderId="56" xfId="0" applyNumberFormat="1" applyFont="1" applyFill="1" applyBorder="1"/>
    <xf numFmtId="3" fontId="42" fillId="0" borderId="75" xfId="0" applyNumberFormat="1" applyFont="1" applyBorder="1"/>
    <xf numFmtId="0" fontId="42" fillId="0" borderId="95" xfId="0" applyFont="1" applyBorder="1"/>
    <xf numFmtId="0" fontId="42" fillId="0" borderId="114" xfId="0" applyFont="1" applyBorder="1"/>
    <xf numFmtId="3" fontId="46" fillId="0" borderId="80" xfId="0" applyNumberFormat="1" applyFont="1" applyFill="1" applyBorder="1"/>
    <xf numFmtId="3" fontId="46" fillId="0" borderId="81" xfId="0" applyNumberFormat="1" applyFont="1" applyBorder="1"/>
    <xf numFmtId="3" fontId="5" fillId="0" borderId="0" xfId="0" applyNumberFormat="1" applyFont="1" applyBorder="1"/>
    <xf numFmtId="0" fontId="0" fillId="0" borderId="0" xfId="0" applyFont="1"/>
    <xf numFmtId="0" fontId="16" fillId="0" borderId="0" xfId="0" applyFont="1"/>
    <xf numFmtId="0" fontId="46" fillId="0" borderId="9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39" fillId="4" borderId="0" xfId="0" applyFont="1" applyFill="1" applyAlignment="1">
      <alignment horizontal="center"/>
    </xf>
    <xf numFmtId="0" fontId="11" fillId="4" borderId="0" xfId="0" applyFont="1" applyFill="1" applyAlignment="1"/>
    <xf numFmtId="0" fontId="11" fillId="4" borderId="0" xfId="0" applyFont="1" applyFill="1" applyAlignment="1">
      <alignment horizontal="right"/>
    </xf>
    <xf numFmtId="0" fontId="12" fillId="4" borderId="0" xfId="0" applyFont="1" applyFill="1"/>
    <xf numFmtId="0" fontId="11" fillId="4" borderId="0" xfId="0" applyFont="1" applyFill="1" applyAlignment="1">
      <alignment horizontal="center"/>
    </xf>
    <xf numFmtId="0" fontId="11" fillId="4" borderId="88" xfId="0" applyFont="1" applyFill="1" applyBorder="1" applyAlignment="1">
      <alignment horizontal="center"/>
    </xf>
    <xf numFmtId="0" fontId="12" fillId="4" borderId="90" xfId="0" applyFont="1" applyFill="1" applyBorder="1"/>
    <xf numFmtId="0" fontId="11" fillId="4" borderId="89" xfId="0" applyFont="1" applyFill="1" applyBorder="1" applyAlignment="1"/>
    <xf numFmtId="0" fontId="11" fillId="4" borderId="46" xfId="0" applyFont="1" applyFill="1" applyBorder="1" applyAlignment="1"/>
    <xf numFmtId="0" fontId="11" fillId="4" borderId="46" xfId="0" applyFont="1" applyFill="1" applyBorder="1" applyAlignment="1">
      <alignment horizontal="center"/>
    </xf>
    <xf numFmtId="0" fontId="11" fillId="4" borderId="115" xfId="0" applyFont="1" applyFill="1" applyBorder="1" applyAlignment="1">
      <alignment horizontal="center"/>
    </xf>
    <xf numFmtId="0" fontId="11" fillId="4" borderId="95" xfId="0" applyFont="1" applyFill="1" applyBorder="1" applyAlignment="1">
      <alignment horizontal="center"/>
    </xf>
    <xf numFmtId="0" fontId="12" fillId="4" borderId="112" xfId="0" applyFont="1" applyFill="1" applyBorder="1"/>
    <xf numFmtId="0" fontId="11" fillId="4" borderId="80" xfId="0" applyFont="1" applyFill="1" applyBorder="1" applyAlignment="1">
      <alignment horizontal="center"/>
    </xf>
    <xf numFmtId="0" fontId="11" fillId="4" borderId="81" xfId="0" applyFont="1" applyFill="1" applyBorder="1" applyAlignment="1">
      <alignment horizontal="center"/>
    </xf>
    <xf numFmtId="0" fontId="0" fillId="4" borderId="50" xfId="0" applyFont="1" applyFill="1" applyBorder="1"/>
    <xf numFmtId="0" fontId="0" fillId="4" borderId="71" xfId="0" applyFont="1" applyFill="1" applyBorder="1"/>
    <xf numFmtId="0" fontId="0" fillId="4" borderId="92" xfId="0" applyFont="1" applyFill="1" applyBorder="1"/>
    <xf numFmtId="0" fontId="0" fillId="4" borderId="0" xfId="0" applyFont="1" applyFill="1" applyBorder="1"/>
    <xf numFmtId="0" fontId="0" fillId="4" borderId="51" xfId="0" applyFont="1" applyFill="1" applyBorder="1"/>
    <xf numFmtId="0" fontId="0" fillId="4" borderId="50" xfId="0" applyFont="1" applyFill="1" applyBorder="1" applyAlignment="1">
      <alignment horizontal="center"/>
    </xf>
    <xf numFmtId="4" fontId="0" fillId="4" borderId="50" xfId="0" applyNumberFormat="1" applyFont="1" applyFill="1" applyBorder="1"/>
    <xf numFmtId="37" fontId="0" fillId="4" borderId="50" xfId="0" applyNumberFormat="1" applyFont="1" applyFill="1" applyBorder="1"/>
    <xf numFmtId="169" fontId="0" fillId="4" borderId="50" xfId="0" applyNumberFormat="1" applyFont="1" applyFill="1" applyBorder="1" applyAlignment="1">
      <alignment wrapText="1"/>
    </xf>
    <xf numFmtId="169" fontId="0" fillId="4" borderId="71" xfId="0" applyNumberFormat="1" applyFont="1" applyFill="1" applyBorder="1" applyAlignment="1">
      <alignment wrapText="1"/>
    </xf>
    <xf numFmtId="169" fontId="0" fillId="4" borderId="50" xfId="0" applyNumberFormat="1" applyFont="1" applyFill="1" applyBorder="1" applyAlignment="1">
      <alignment horizontal="right" wrapText="1"/>
    </xf>
    <xf numFmtId="0" fontId="5" fillId="4" borderId="116" xfId="0" applyFont="1" applyFill="1" applyBorder="1"/>
    <xf numFmtId="0" fontId="0" fillId="4" borderId="57" xfId="0" applyFont="1" applyFill="1" applyBorder="1"/>
    <xf numFmtId="0" fontId="5" fillId="4" borderId="76" xfId="0" applyFont="1" applyFill="1" applyBorder="1"/>
    <xf numFmtId="0" fontId="0" fillId="4" borderId="47" xfId="0" applyFont="1" applyFill="1" applyBorder="1" applyAlignment="1">
      <alignment horizontal="center"/>
    </xf>
    <xf numFmtId="4" fontId="0" fillId="4" borderId="47" xfId="0" applyNumberFormat="1" applyFont="1" applyFill="1" applyBorder="1"/>
    <xf numFmtId="37" fontId="0" fillId="4" borderId="47" xfId="0" applyNumberFormat="1" applyFont="1" applyFill="1" applyBorder="1"/>
    <xf numFmtId="169" fontId="5" fillId="4" borderId="47" xfId="0" applyNumberFormat="1" applyFont="1" applyFill="1" applyBorder="1" applyAlignment="1">
      <alignment horizontal="right"/>
    </xf>
    <xf numFmtId="169" fontId="5" fillId="4" borderId="63" xfId="0" applyNumberFormat="1" applyFont="1" applyFill="1" applyBorder="1" applyAlignment="1">
      <alignment horizontal="right"/>
    </xf>
    <xf numFmtId="0" fontId="5" fillId="4" borderId="51" xfId="0" applyFont="1" applyFill="1" applyBorder="1"/>
    <xf numFmtId="37" fontId="0" fillId="4" borderId="50" xfId="0" applyNumberFormat="1" applyFont="1" applyFill="1" applyBorder="1" applyAlignment="1">
      <alignment horizontal="right"/>
    </xf>
    <xf numFmtId="37" fontId="0" fillId="4" borderId="71" xfId="0" applyNumberFormat="1" applyFont="1" applyFill="1" applyBorder="1" applyAlignment="1">
      <alignment horizontal="right"/>
    </xf>
    <xf numFmtId="37" fontId="0" fillId="4" borderId="94" xfId="0" applyNumberFormat="1" applyFont="1" applyFill="1" applyBorder="1" applyAlignment="1">
      <alignment horizontal="right"/>
    </xf>
    <xf numFmtId="37" fontId="0" fillId="4" borderId="50" xfId="0" applyNumberFormat="1" applyFont="1" applyFill="1" applyBorder="1" applyAlignment="1">
      <alignment horizontal="right" wrapText="1"/>
    </xf>
    <xf numFmtId="37" fontId="0" fillId="4" borderId="71" xfId="0" applyNumberFormat="1" applyFont="1" applyFill="1" applyBorder="1" applyAlignment="1">
      <alignment horizontal="right" wrapText="1"/>
    </xf>
    <xf numFmtId="169" fontId="0" fillId="4" borderId="71" xfId="0" applyNumberFormat="1" applyFont="1" applyFill="1" applyBorder="1" applyAlignment="1">
      <alignment horizontal="right" wrapText="1"/>
    </xf>
    <xf numFmtId="37" fontId="0" fillId="4" borderId="56" xfId="0" applyNumberFormat="1" applyFont="1" applyFill="1" applyBorder="1" applyAlignment="1">
      <alignment horizontal="right"/>
    </xf>
    <xf numFmtId="37" fontId="0" fillId="4" borderId="75" xfId="0" applyNumberFormat="1" applyFont="1" applyFill="1" applyBorder="1" applyAlignment="1">
      <alignment horizontal="right"/>
    </xf>
    <xf numFmtId="0" fontId="0" fillId="4" borderId="76" xfId="0" applyFont="1" applyFill="1" applyBorder="1"/>
    <xf numFmtId="37" fontId="5" fillId="4" borderId="47" xfId="0" applyNumberFormat="1" applyFont="1" applyFill="1" applyBorder="1" applyAlignment="1">
      <alignment horizontal="right"/>
    </xf>
    <xf numFmtId="37" fontId="5" fillId="4" borderId="63" xfId="0" applyNumberFormat="1" applyFont="1" applyFill="1" applyBorder="1" applyAlignment="1">
      <alignment horizontal="right"/>
    </xf>
    <xf numFmtId="4" fontId="63" fillId="4" borderId="50" xfId="0" applyNumberFormat="1" applyFont="1" applyFill="1" applyBorder="1"/>
    <xf numFmtId="4" fontId="63" fillId="4" borderId="50" xfId="0" applyNumberFormat="1" applyFont="1" applyFill="1" applyBorder="1" applyAlignment="1">
      <alignment horizontal="right"/>
    </xf>
    <xf numFmtId="4" fontId="0" fillId="4" borderId="47" xfId="0" applyNumberFormat="1" applyFont="1" applyFill="1" applyBorder="1" applyAlignment="1">
      <alignment horizontal="right"/>
    </xf>
    <xf numFmtId="37" fontId="0" fillId="4" borderId="47" xfId="0" applyNumberFormat="1" applyFont="1" applyFill="1" applyBorder="1" applyAlignment="1">
      <alignment horizontal="right"/>
    </xf>
    <xf numFmtId="4" fontId="0" fillId="4" borderId="50" xfId="0" applyNumberFormat="1" applyFont="1" applyFill="1" applyBorder="1" applyAlignment="1">
      <alignment horizontal="right"/>
    </xf>
    <xf numFmtId="0" fontId="11" fillId="4" borderId="117" xfId="0" applyFont="1" applyFill="1" applyBorder="1"/>
    <xf numFmtId="0" fontId="12" fillId="4" borderId="118" xfId="0" applyFont="1" applyFill="1" applyBorder="1"/>
    <xf numFmtId="0" fontId="12" fillId="4" borderId="119" xfId="0" applyFont="1" applyFill="1" applyBorder="1"/>
    <xf numFmtId="0" fontId="0" fillId="4" borderId="99" xfId="0" applyFont="1" applyFill="1" applyBorder="1"/>
    <xf numFmtId="37" fontId="0" fillId="4" borderId="99" xfId="0" applyNumberFormat="1" applyFont="1" applyFill="1" applyBorder="1"/>
    <xf numFmtId="37" fontId="5" fillId="4" borderId="99" xfId="0" applyNumberFormat="1" applyFont="1" applyFill="1" applyBorder="1" applyAlignment="1">
      <alignment horizontal="right"/>
    </xf>
    <xf numFmtId="37" fontId="5" fillId="4" borderId="109" xfId="0" applyNumberFormat="1" applyFont="1" applyFill="1" applyBorder="1" applyAlignment="1">
      <alignment horizontal="right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56" xfId="0" applyFont="1" applyFill="1" applyBorder="1" applyAlignment="1">
      <alignment horizontal="center"/>
    </xf>
    <xf numFmtId="0" fontId="3" fillId="2" borderId="56" xfId="0" applyFont="1" applyFill="1" applyBorder="1" applyAlignment="1"/>
    <xf numFmtId="37" fontId="3" fillId="2" borderId="56" xfId="0" applyNumberFormat="1" applyFont="1" applyFill="1" applyBorder="1" applyAlignment="1">
      <alignment horizontal="right"/>
    </xf>
    <xf numFmtId="3" fontId="3" fillId="2" borderId="56" xfId="0" applyNumberFormat="1" applyFont="1" applyFill="1" applyBorder="1" applyAlignment="1">
      <alignment horizontal="right"/>
    </xf>
    <xf numFmtId="0" fontId="3" fillId="2" borderId="47" xfId="0" applyFont="1" applyFill="1" applyBorder="1" applyAlignment="1"/>
    <xf numFmtId="37" fontId="3" fillId="2" borderId="47" xfId="0" applyNumberFormat="1" applyFont="1" applyFill="1" applyBorder="1" applyAlignment="1">
      <alignment horizontal="right"/>
    </xf>
    <xf numFmtId="3" fontId="3" fillId="2" borderId="47" xfId="0" applyNumberFormat="1" applyFont="1" applyFill="1" applyBorder="1" applyAlignment="1">
      <alignment horizontal="right"/>
    </xf>
    <xf numFmtId="37" fontId="3" fillId="2" borderId="47" xfId="0" applyNumberFormat="1" applyFont="1" applyFill="1" applyBorder="1" applyAlignment="1">
      <alignment horizontal="left"/>
    </xf>
    <xf numFmtId="37" fontId="3" fillId="2" borderId="0" xfId="0" applyNumberFormat="1" applyFont="1" applyFill="1" applyBorder="1" applyAlignment="1">
      <alignment horizontal="right"/>
    </xf>
    <xf numFmtId="0" fontId="1" fillId="2" borderId="60" xfId="0" applyFont="1" applyFill="1" applyBorder="1" applyAlignment="1"/>
    <xf numFmtId="3" fontId="1" fillId="2" borderId="60" xfId="0" applyNumberFormat="1" applyFont="1" applyFill="1" applyBorder="1" applyAlignment="1">
      <alignment horizontal="right"/>
    </xf>
    <xf numFmtId="0" fontId="1" fillId="2" borderId="79" xfId="0" applyFont="1" applyFill="1" applyBorder="1" applyAlignment="1"/>
    <xf numFmtId="3" fontId="1" fillId="2" borderId="80" xfId="0" applyNumberFormat="1" applyFont="1" applyFill="1" applyBorder="1" applyAlignment="1">
      <alignment horizontal="right"/>
    </xf>
    <xf numFmtId="37" fontId="1" fillId="2" borderId="80" xfId="0" applyNumberFormat="1" applyFont="1" applyFill="1" applyBorder="1" applyAlignment="1">
      <alignment horizontal="right"/>
    </xf>
    <xf numFmtId="3" fontId="3" fillId="2" borderId="80" xfId="0" applyNumberFormat="1" applyFont="1" applyFill="1" applyBorder="1" applyAlignment="1">
      <alignment horizontal="right"/>
    </xf>
    <xf numFmtId="3" fontId="1" fillId="2" borderId="81" xfId="0" applyNumberFormat="1" applyFont="1" applyFill="1" applyBorder="1" applyAlignment="1">
      <alignment horizontal="right"/>
    </xf>
    <xf numFmtId="0" fontId="3" fillId="2" borderId="0" xfId="0" applyFont="1" applyFill="1" applyAlignment="1"/>
    <xf numFmtId="3" fontId="1" fillId="2" borderId="0" xfId="0" applyNumberFormat="1" applyFont="1" applyFill="1" applyBorder="1" applyAlignment="1">
      <alignment horizontal="right"/>
    </xf>
    <xf numFmtId="37" fontId="1" fillId="2" borderId="0" xfId="0" applyNumberFormat="1" applyFont="1" applyFill="1" applyBorder="1" applyAlignment="1"/>
    <xf numFmtId="3" fontId="1" fillId="2" borderId="0" xfId="0" applyNumberFormat="1" applyFont="1" applyFill="1" applyBorder="1" applyAlignment="1"/>
    <xf numFmtId="3" fontId="64" fillId="2" borderId="0" xfId="0" applyNumberFormat="1" applyFont="1" applyFill="1" applyAlignment="1">
      <alignment horizontal="right"/>
    </xf>
    <xf numFmtId="3" fontId="64" fillId="2" borderId="0" xfId="0" applyNumberFormat="1" applyFont="1" applyFill="1" applyAlignment="1"/>
    <xf numFmtId="0" fontId="3" fillId="2" borderId="0" xfId="0" applyFont="1" applyFill="1" applyAlignment="1">
      <alignment horizontal="right"/>
    </xf>
    <xf numFmtId="0" fontId="43" fillId="0" borderId="0" xfId="0" applyFont="1" applyAlignment="1">
      <alignment horizontal="center"/>
    </xf>
    <xf numFmtId="0" fontId="5" fillId="0" borderId="88" xfId="0" applyFont="1" applyBorder="1" applyAlignment="1">
      <alignment horizontal="center"/>
    </xf>
    <xf numFmtId="0" fontId="5" fillId="0" borderId="90" xfId="0" applyFont="1" applyBorder="1" applyAlignment="1">
      <alignment horizontal="center"/>
    </xf>
    <xf numFmtId="0" fontId="5" fillId="0" borderId="92" xfId="0" applyFont="1" applyBorder="1" applyAlignment="1">
      <alignment horizontal="center"/>
    </xf>
    <xf numFmtId="0" fontId="5" fillId="0" borderId="91" xfId="0" applyFont="1" applyBorder="1" applyAlignment="1">
      <alignment horizontal="center"/>
    </xf>
    <xf numFmtId="0" fontId="5" fillId="0" borderId="95" xfId="0" applyFont="1" applyBorder="1" applyAlignment="1">
      <alignment horizontal="center"/>
    </xf>
    <xf numFmtId="0" fontId="5" fillId="0" borderId="96" xfId="0" applyFont="1" applyBorder="1" applyAlignment="1">
      <alignment horizontal="center"/>
    </xf>
    <xf numFmtId="0" fontId="0" fillId="0" borderId="88" xfId="0" applyFont="1" applyBorder="1"/>
    <xf numFmtId="0" fontId="0" fillId="0" borderId="90" xfId="0" applyFont="1" applyBorder="1"/>
    <xf numFmtId="0" fontId="0" fillId="0" borderId="91" xfId="0" applyFont="1" applyBorder="1"/>
    <xf numFmtId="2" fontId="0" fillId="0" borderId="90" xfId="0" applyNumberFormat="1" applyFont="1" applyBorder="1" applyAlignment="1">
      <alignment horizontal="center"/>
    </xf>
    <xf numFmtId="2" fontId="0" fillId="0" borderId="88" xfId="0" applyNumberFormat="1" applyFont="1" applyBorder="1" applyAlignment="1">
      <alignment horizontal="center"/>
    </xf>
    <xf numFmtId="2" fontId="0" fillId="0" borderId="91" xfId="0" applyNumberFormat="1" applyFont="1" applyBorder="1" applyAlignment="1">
      <alignment horizontal="center"/>
    </xf>
    <xf numFmtId="0" fontId="0" fillId="0" borderId="92" xfId="0" applyFont="1" applyBorder="1"/>
    <xf numFmtId="0" fontId="0" fillId="0" borderId="0" xfId="0" applyFont="1" applyBorder="1"/>
    <xf numFmtId="0" fontId="0" fillId="0" borderId="94" xfId="0" applyFont="1" applyBorder="1"/>
    <xf numFmtId="2" fontId="0" fillId="0" borderId="0" xfId="0" applyNumberFormat="1" applyFont="1" applyBorder="1" applyAlignment="1">
      <alignment horizontal="center"/>
    </xf>
    <xf numFmtId="168" fontId="0" fillId="0" borderId="92" xfId="0" applyNumberFormat="1" applyFont="1" applyBorder="1" applyAlignment="1">
      <alignment horizontal="center"/>
    </xf>
    <xf numFmtId="2" fontId="0" fillId="0" borderId="94" xfId="0" applyNumberFormat="1" applyFont="1" applyBorder="1" applyAlignment="1">
      <alignment horizontal="center"/>
    </xf>
    <xf numFmtId="168" fontId="0" fillId="0" borderId="0" xfId="0" applyNumberFormat="1" applyFont="1" applyBorder="1" applyAlignment="1">
      <alignment horizontal="center"/>
    </xf>
    <xf numFmtId="168" fontId="0" fillId="0" borderId="94" xfId="0" applyNumberFormat="1" applyFont="1" applyBorder="1" applyAlignment="1">
      <alignment horizontal="center"/>
    </xf>
    <xf numFmtId="4" fontId="0" fillId="0" borderId="0" xfId="0" applyNumberFormat="1" applyFont="1" applyBorder="1" applyAlignment="1">
      <alignment horizontal="center"/>
    </xf>
    <xf numFmtId="4" fontId="0" fillId="0" borderId="94" xfId="0" applyNumberFormat="1" applyFont="1" applyBorder="1" applyAlignment="1">
      <alignment horizontal="center"/>
    </xf>
    <xf numFmtId="0" fontId="0" fillId="0" borderId="95" xfId="0" applyFont="1" applyBorder="1"/>
    <xf numFmtId="0" fontId="0" fillId="0" borderId="112" xfId="0" applyFont="1" applyBorder="1"/>
    <xf numFmtId="0" fontId="0" fillId="0" borderId="96" xfId="0" applyFont="1" applyBorder="1"/>
    <xf numFmtId="0" fontId="0" fillId="0" borderId="112" xfId="0" applyFont="1" applyBorder="1" applyAlignment="1">
      <alignment horizontal="center"/>
    </xf>
    <xf numFmtId="0" fontId="0" fillId="0" borderId="95" xfId="0" applyFont="1" applyBorder="1" applyAlignment="1">
      <alignment horizontal="center"/>
    </xf>
    <xf numFmtId="0" fontId="0" fillId="0" borderId="96" xfId="0" applyFont="1" applyBorder="1" applyAlignment="1">
      <alignment horizontal="center"/>
    </xf>
    <xf numFmtId="0" fontId="0" fillId="0" borderId="0" xfId="0" applyFont="1" applyAlignment="1">
      <alignment horizontal="justify" wrapText="1"/>
    </xf>
    <xf numFmtId="3" fontId="0" fillId="0" borderId="0" xfId="0" applyNumberFormat="1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52" xfId="0" applyBorder="1"/>
    <xf numFmtId="3" fontId="0" fillId="0" borderId="52" xfId="0" applyNumberFormat="1" applyBorder="1" applyAlignment="1">
      <alignment horizontal="center"/>
    </xf>
    <xf numFmtId="49" fontId="65" fillId="0" borderId="0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Border="1" applyAlignment="1"/>
    <xf numFmtId="0" fontId="3" fillId="0" borderId="52" xfId="0" applyFont="1" applyBorder="1"/>
    <xf numFmtId="0" fontId="18" fillId="3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0" fillId="3" borderId="0" xfId="0" applyFill="1"/>
    <xf numFmtId="0" fontId="17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0" fillId="3" borderId="0" xfId="0" applyFont="1" applyFill="1"/>
    <xf numFmtId="0" fontId="5" fillId="3" borderId="0" xfId="0" applyFont="1" applyFill="1" applyAlignment="1">
      <alignment horizontal="center"/>
    </xf>
    <xf numFmtId="0" fontId="5" fillId="3" borderId="0" xfId="0" applyFont="1" applyFill="1" applyBorder="1" applyAlignment="1"/>
    <xf numFmtId="0" fontId="5" fillId="3" borderId="67" xfId="0" applyFont="1" applyFill="1" applyBorder="1" applyAlignment="1">
      <alignment horizontal="center"/>
    </xf>
    <xf numFmtId="0" fontId="5" fillId="3" borderId="70" xfId="0" applyFont="1" applyFill="1" applyBorder="1" applyAlignment="1">
      <alignment horizontal="center"/>
    </xf>
    <xf numFmtId="0" fontId="5" fillId="3" borderId="50" xfId="0" applyFont="1" applyFill="1" applyBorder="1" applyAlignment="1">
      <alignment horizontal="center"/>
    </xf>
    <xf numFmtId="0" fontId="5" fillId="3" borderId="71" xfId="0" applyFont="1" applyFill="1" applyBorder="1" applyAlignment="1">
      <alignment horizontal="center"/>
    </xf>
    <xf numFmtId="0" fontId="5" fillId="3" borderId="79" xfId="0" applyFont="1" applyFill="1" applyBorder="1" applyAlignment="1">
      <alignment horizontal="center"/>
    </xf>
    <xf numFmtId="0" fontId="5" fillId="3" borderId="80" xfId="0" applyFont="1" applyFill="1" applyBorder="1" applyAlignment="1">
      <alignment horizontal="center"/>
    </xf>
    <xf numFmtId="0" fontId="5" fillId="3" borderId="81" xfId="0" applyFont="1" applyFill="1" applyBorder="1" applyAlignment="1">
      <alignment horizontal="center"/>
    </xf>
    <xf numFmtId="0" fontId="0" fillId="3" borderId="70" xfId="0" applyFont="1" applyFill="1" applyBorder="1"/>
    <xf numFmtId="37" fontId="0" fillId="3" borderId="49" xfId="0" applyNumberFormat="1" applyFont="1" applyFill="1" applyBorder="1"/>
    <xf numFmtId="37" fontId="0" fillId="3" borderId="110" xfId="0" applyNumberFormat="1" applyFont="1" applyFill="1" applyBorder="1"/>
    <xf numFmtId="37" fontId="0" fillId="3" borderId="111" xfId="0" applyNumberFormat="1" applyFont="1" applyFill="1" applyBorder="1"/>
    <xf numFmtId="0" fontId="0" fillId="2" borderId="0" xfId="0" applyFill="1"/>
    <xf numFmtId="37" fontId="0" fillId="3" borderId="0" xfId="0" applyNumberFormat="1" applyFill="1"/>
    <xf numFmtId="0" fontId="0" fillId="3" borderId="79" xfId="0" applyFont="1" applyFill="1" applyBorder="1"/>
    <xf numFmtId="37" fontId="0" fillId="3" borderId="105" xfId="0" applyNumberFormat="1" applyFont="1" applyFill="1" applyBorder="1" applyAlignment="1">
      <alignment horizontal="right"/>
    </xf>
    <xf numFmtId="37" fontId="0" fillId="3" borderId="113" xfId="0" applyNumberFormat="1" applyFont="1" applyFill="1" applyBorder="1" applyAlignment="1">
      <alignment horizontal="right"/>
    </xf>
    <xf numFmtId="0" fontId="0" fillId="3" borderId="0" xfId="0" applyFont="1" applyFill="1" applyAlignment="1">
      <alignment horizontal="justify" wrapText="1"/>
    </xf>
    <xf numFmtId="0" fontId="5" fillId="2" borderId="0" xfId="0" applyFont="1" applyFill="1" applyBorder="1" applyAlignment="1">
      <alignment horizontal="center"/>
    </xf>
    <xf numFmtId="0" fontId="12" fillId="2" borderId="0" xfId="0" applyFont="1" applyFill="1"/>
    <xf numFmtId="37" fontId="12" fillId="2" borderId="0" xfId="0" applyNumberFormat="1" applyFont="1" applyFill="1"/>
    <xf numFmtId="0" fontId="12" fillId="2" borderId="53" xfId="0" applyFont="1" applyFill="1" applyBorder="1"/>
    <xf numFmtId="37" fontId="11" fillId="2" borderId="0" xfId="0" applyNumberFormat="1" applyFont="1" applyFill="1" applyBorder="1" applyAlignment="1">
      <alignment horizontal="center"/>
    </xf>
    <xf numFmtId="0" fontId="39" fillId="2" borderId="49" xfId="0" applyFont="1" applyFill="1" applyBorder="1"/>
    <xf numFmtId="0" fontId="11" fillId="2" borderId="56" xfId="0" applyFont="1" applyFill="1" applyBorder="1" applyAlignment="1">
      <alignment horizontal="center"/>
    </xf>
    <xf numFmtId="167" fontId="11" fillId="4" borderId="54" xfId="0" applyNumberFormat="1" applyFont="1" applyFill="1" applyBorder="1" applyAlignment="1">
      <alignment horizontal="center"/>
    </xf>
    <xf numFmtId="167" fontId="11" fillId="2" borderId="47" xfId="0" applyNumberFormat="1" applyFont="1" applyFill="1" applyBorder="1" applyAlignment="1">
      <alignment horizontal="center"/>
    </xf>
    <xf numFmtId="167" fontId="11" fillId="2" borderId="0" xfId="0" applyNumberFormat="1" applyFont="1" applyFill="1" applyBorder="1" applyAlignment="1">
      <alignment horizontal="center"/>
    </xf>
    <xf numFmtId="0" fontId="11" fillId="2" borderId="49" xfId="0" applyFont="1" applyFill="1" applyBorder="1"/>
    <xf numFmtId="37" fontId="12" fillId="2" borderId="46" xfId="0" applyNumberFormat="1" applyFont="1" applyFill="1" applyBorder="1"/>
    <xf numFmtId="37" fontId="12" fillId="2" borderId="0" xfId="0" applyNumberFormat="1" applyFont="1" applyFill="1" applyBorder="1"/>
    <xf numFmtId="0" fontId="12" fillId="2" borderId="49" xfId="0" applyFont="1" applyFill="1" applyBorder="1"/>
    <xf numFmtId="0" fontId="11" fillId="2" borderId="49" xfId="0" applyFont="1" applyFill="1" applyBorder="1" applyAlignment="1">
      <alignment horizontal="center"/>
    </xf>
    <xf numFmtId="3" fontId="12" fillId="2" borderId="50" xfId="0" applyNumberFormat="1" applyFont="1" applyFill="1" applyBorder="1"/>
    <xf numFmtId="3" fontId="12" fillId="2" borderId="0" xfId="0" applyNumberFormat="1" applyFont="1" applyFill="1" applyBorder="1"/>
    <xf numFmtId="166" fontId="12" fillId="2" borderId="50" xfId="0" applyNumberFormat="1" applyFont="1" applyFill="1" applyBorder="1"/>
    <xf numFmtId="166" fontId="12" fillId="2" borderId="0" xfId="0" applyNumberFormat="1" applyFont="1" applyFill="1" applyBorder="1"/>
    <xf numFmtId="3" fontId="12" fillId="2" borderId="56" xfId="0" applyNumberFormat="1" applyFont="1" applyFill="1" applyBorder="1"/>
    <xf numFmtId="3" fontId="11" fillId="2" borderId="47" xfId="0" applyNumberFormat="1" applyFont="1" applyFill="1" applyBorder="1"/>
    <xf numFmtId="3" fontId="11" fillId="2" borderId="0" xfId="0" applyNumberFormat="1" applyFont="1" applyFill="1" applyBorder="1"/>
    <xf numFmtId="166" fontId="12" fillId="4" borderId="50" xfId="0" applyNumberFormat="1" applyFont="1" applyFill="1" applyBorder="1"/>
    <xf numFmtId="166" fontId="11" fillId="2" borderId="47" xfId="0" applyNumberFormat="1" applyFont="1" applyFill="1" applyBorder="1"/>
    <xf numFmtId="166" fontId="11" fillId="2" borderId="0" xfId="0" applyNumberFormat="1" applyFont="1" applyFill="1" applyBorder="1"/>
    <xf numFmtId="0" fontId="11" fillId="4" borderId="49" xfId="0" applyFont="1" applyFill="1" applyBorder="1" applyAlignment="1">
      <alignment horizontal="center"/>
    </xf>
    <xf numFmtId="0" fontId="12" fillId="4" borderId="49" xfId="0" applyFont="1" applyFill="1" applyBorder="1"/>
    <xf numFmtId="0" fontId="11" fillId="2" borderId="47" xfId="0" applyFont="1" applyFill="1" applyBorder="1"/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/>
    <xf numFmtId="0" fontId="11" fillId="2" borderId="50" xfId="0" applyFont="1" applyFill="1" applyBorder="1" applyAlignment="1">
      <alignment horizontal="center"/>
    </xf>
    <xf numFmtId="0" fontId="11" fillId="2" borderId="51" xfId="0" applyFont="1" applyFill="1" applyBorder="1" applyAlignment="1">
      <alignment horizontal="center"/>
    </xf>
    <xf numFmtId="0" fontId="12" fillId="2" borderId="62" xfId="0" applyFont="1" applyFill="1" applyBorder="1" applyAlignment="1">
      <alignment wrapText="1"/>
    </xf>
    <xf numFmtId="37" fontId="12" fillId="2" borderId="47" xfId="0" applyNumberFormat="1" applyFont="1" applyFill="1" applyBorder="1"/>
    <xf numFmtId="37" fontId="12" fillId="2" borderId="63" xfId="0" applyNumberFormat="1" applyFont="1" applyFill="1" applyBorder="1" applyAlignment="1">
      <alignment horizontal="right"/>
    </xf>
    <xf numFmtId="0" fontId="11" fillId="2" borderId="62" xfId="0" applyFont="1" applyFill="1" applyBorder="1" applyAlignment="1"/>
    <xf numFmtId="37" fontId="12" fillId="2" borderId="63" xfId="0" applyNumberFormat="1" applyFont="1" applyFill="1" applyBorder="1"/>
    <xf numFmtId="37" fontId="12" fillId="2" borderId="47" xfId="0" applyNumberFormat="1" applyFont="1" applyFill="1" applyBorder="1" applyAlignment="1">
      <alignment horizontal="right"/>
    </xf>
    <xf numFmtId="37" fontId="12" fillId="2" borderId="63" xfId="0" applyNumberFormat="1" applyFont="1" applyFill="1" applyBorder="1" applyAlignment="1"/>
    <xf numFmtId="0" fontId="11" fillId="4" borderId="64" xfId="0" applyFont="1" applyFill="1" applyBorder="1" applyAlignment="1">
      <alignment wrapText="1"/>
    </xf>
    <xf numFmtId="3" fontId="11" fillId="2" borderId="64" xfId="0" applyNumberFormat="1" applyFont="1" applyFill="1" applyBorder="1"/>
    <xf numFmtId="3" fontId="11" fillId="2" borderId="64" xfId="0" applyNumberFormat="1" applyFont="1" applyFill="1" applyBorder="1" applyAlignment="1">
      <alignment horizontal="right"/>
    </xf>
    <xf numFmtId="0" fontId="12" fillId="2" borderId="0" xfId="0" applyFont="1" applyFill="1" applyAlignment="1"/>
    <xf numFmtId="3" fontId="12" fillId="2" borderId="0" xfId="0" applyNumberFormat="1" applyFont="1" applyFill="1"/>
    <xf numFmtId="3" fontId="40" fillId="2" borderId="0" xfId="0" applyNumberFormat="1" applyFont="1" applyFill="1"/>
    <xf numFmtId="0" fontId="52" fillId="2" borderId="0" xfId="0" applyFont="1" applyFill="1"/>
    <xf numFmtId="0" fontId="56" fillId="2" borderId="0" xfId="0" applyFont="1" applyFill="1" applyAlignment="1">
      <alignment horizontal="center"/>
    </xf>
    <xf numFmtId="0" fontId="52" fillId="2" borderId="0" xfId="0" applyFont="1" applyFill="1" applyBorder="1"/>
    <xf numFmtId="0" fontId="52" fillId="2" borderId="104" xfId="0" applyFont="1" applyFill="1" applyBorder="1" applyAlignment="1">
      <alignment wrapText="1"/>
    </xf>
    <xf numFmtId="0" fontId="52" fillId="2" borderId="104" xfId="0" applyFont="1" applyFill="1" applyBorder="1"/>
    <xf numFmtId="0" fontId="52" fillId="2" borderId="89" xfId="0" applyFont="1" applyFill="1" applyBorder="1"/>
    <xf numFmtId="0" fontId="52" fillId="2" borderId="91" xfId="0" applyFont="1" applyFill="1" applyBorder="1"/>
    <xf numFmtId="0" fontId="59" fillId="2" borderId="49" xfId="0" applyFont="1" applyFill="1" applyBorder="1" applyAlignment="1">
      <alignment horizontal="center" wrapText="1"/>
    </xf>
    <xf numFmtId="0" fontId="59" fillId="2" borderId="49" xfId="0" applyFont="1" applyFill="1" applyBorder="1" applyAlignment="1">
      <alignment horizontal="center"/>
    </xf>
    <xf numFmtId="0" fontId="59" fillId="2" borderId="50" xfId="0" applyFont="1" applyFill="1" applyBorder="1" applyAlignment="1">
      <alignment horizontal="center"/>
    </xf>
    <xf numFmtId="0" fontId="59" fillId="2" borderId="9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59" fillId="2" borderId="105" xfId="0" applyFont="1" applyFill="1" applyBorder="1" applyAlignment="1">
      <alignment horizontal="center"/>
    </xf>
    <xf numFmtId="0" fontId="59" fillId="2" borderId="80" xfId="0" applyFont="1" applyFill="1" applyBorder="1" applyAlignment="1">
      <alignment horizontal="center"/>
    </xf>
    <xf numFmtId="0" fontId="59" fillId="2" borderId="96" xfId="0" applyFont="1" applyFill="1" applyBorder="1" applyAlignment="1">
      <alignment horizontal="center"/>
    </xf>
    <xf numFmtId="0" fontId="52" fillId="2" borderId="92" xfId="0" applyFont="1" applyFill="1" applyBorder="1"/>
    <xf numFmtId="0" fontId="52" fillId="2" borderId="50" xfId="0" applyFont="1" applyFill="1" applyBorder="1"/>
    <xf numFmtId="0" fontId="52" fillId="2" borderId="94" xfId="0" applyFont="1" applyFill="1" applyBorder="1"/>
    <xf numFmtId="0" fontId="52" fillId="2" borderId="47" xfId="0" applyFont="1" applyFill="1" applyBorder="1"/>
    <xf numFmtId="0" fontId="52" fillId="2" borderId="106" xfId="0" applyFont="1" applyFill="1" applyBorder="1"/>
    <xf numFmtId="0" fontId="52" fillId="2" borderId="97" xfId="0" applyFont="1" applyFill="1" applyBorder="1"/>
    <xf numFmtId="0" fontId="52" fillId="2" borderId="56" xfId="0" applyFont="1" applyFill="1" applyBorder="1"/>
    <xf numFmtId="0" fontId="52" fillId="2" borderId="93" xfId="0" applyFont="1" applyFill="1" applyBorder="1"/>
    <xf numFmtId="0" fontId="52" fillId="2" borderId="80" xfId="0" applyFont="1" applyFill="1" applyBorder="1"/>
    <xf numFmtId="0" fontId="52" fillId="2" borderId="96" xfId="0" applyFont="1" applyFill="1" applyBorder="1"/>
    <xf numFmtId="0" fontId="42" fillId="2" borderId="0" xfId="0" applyFont="1" applyFill="1"/>
    <xf numFmtId="3" fontId="49" fillId="2" borderId="47" xfId="0" applyNumberFormat="1" applyFont="1" applyFill="1" applyBorder="1" applyAlignment="1">
      <alignment horizontal="right"/>
    </xf>
    <xf numFmtId="0" fontId="57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58" fillId="2" borderId="0" xfId="0" applyFont="1" applyFill="1"/>
    <xf numFmtId="0" fontId="52" fillId="2" borderId="88" xfId="0" applyFont="1" applyFill="1" applyBorder="1"/>
    <xf numFmtId="0" fontId="52" fillId="2" borderId="90" xfId="0" applyFont="1" applyFill="1" applyBorder="1"/>
    <xf numFmtId="0" fontId="49" fillId="2" borderId="92" xfId="0" applyFont="1" applyFill="1" applyBorder="1"/>
    <xf numFmtId="0" fontId="49" fillId="2" borderId="50" xfId="0" applyFont="1" applyFill="1" applyBorder="1"/>
    <xf numFmtId="0" fontId="5" fillId="2" borderId="0" xfId="0" applyFont="1" applyFill="1"/>
    <xf numFmtId="0" fontId="59" fillId="2" borderId="92" xfId="0" applyFont="1" applyFill="1" applyBorder="1" applyAlignment="1">
      <alignment horizontal="center"/>
    </xf>
    <xf numFmtId="0" fontId="59" fillId="2" borderId="0" xfId="0" applyFont="1" applyFill="1" applyBorder="1"/>
    <xf numFmtId="0" fontId="59" fillId="2" borderId="94" xfId="0" applyFont="1" applyFill="1" applyBorder="1"/>
    <xf numFmtId="0" fontId="3" fillId="2" borderId="0" xfId="0" applyFont="1" applyFill="1"/>
    <xf numFmtId="0" fontId="59" fillId="2" borderId="50" xfId="0" applyFont="1" applyFill="1" applyBorder="1"/>
    <xf numFmtId="0" fontId="59" fillId="2" borderId="95" xfId="0" applyFont="1" applyFill="1" applyBorder="1" applyAlignment="1">
      <alignment horizontal="center"/>
    </xf>
    <xf numFmtId="0" fontId="59" fillId="2" borderId="92" xfId="0" applyFont="1" applyFill="1" applyBorder="1"/>
    <xf numFmtId="0" fontId="59" fillId="2" borderId="50" xfId="0" applyFont="1" applyFill="1" applyBorder="1" applyAlignment="1">
      <alignment horizontal="right"/>
    </xf>
    <xf numFmtId="0" fontId="59" fillId="2" borderId="97" xfId="0" applyFont="1" applyFill="1" applyBorder="1"/>
    <xf numFmtId="0" fontId="59" fillId="2" borderId="56" xfId="0" applyFont="1" applyFill="1" applyBorder="1"/>
    <xf numFmtId="0" fontId="59" fillId="2" borderId="56" xfId="0" applyFont="1" applyFill="1" applyBorder="1" applyAlignment="1">
      <alignment horizontal="right"/>
    </xf>
    <xf numFmtId="0" fontId="59" fillId="2" borderId="93" xfId="0" applyFont="1" applyFill="1" applyBorder="1"/>
    <xf numFmtId="0" fontId="59" fillId="2" borderId="92" xfId="0" applyFont="1" applyFill="1" applyBorder="1" applyAlignment="1">
      <alignment wrapText="1"/>
    </xf>
    <xf numFmtId="0" fontId="59" fillId="2" borderId="50" xfId="0" applyFont="1" applyFill="1" applyBorder="1" applyAlignment="1">
      <alignment vertical="top" wrapText="1"/>
    </xf>
    <xf numFmtId="0" fontId="59" fillId="2" borderId="51" xfId="0" applyFont="1" applyFill="1" applyBorder="1" applyAlignment="1">
      <alignment horizontal="center"/>
    </xf>
    <xf numFmtId="3" fontId="52" fillId="2" borderId="98" xfId="0" applyNumberFormat="1" applyFont="1" applyFill="1" applyBorder="1" applyAlignment="1">
      <alignment horizontal="left" wrapText="1"/>
    </xf>
    <xf numFmtId="0" fontId="52" fillId="2" borderId="98" xfId="0" applyFont="1" applyFill="1" applyBorder="1" applyAlignment="1">
      <alignment horizontal="center"/>
    </xf>
    <xf numFmtId="3" fontId="52" fillId="2" borderId="98" xfId="0" applyNumberFormat="1" applyFont="1" applyFill="1" applyBorder="1" applyAlignment="1">
      <alignment horizontal="right"/>
    </xf>
    <xf numFmtId="3" fontId="52" fillId="2" borderId="98" xfId="0" applyNumberFormat="1" applyFont="1" applyFill="1" applyBorder="1" applyAlignment="1">
      <alignment horizontal="center"/>
    </xf>
    <xf numFmtId="3" fontId="60" fillId="2" borderId="98" xfId="0" applyNumberFormat="1" applyFont="1" applyFill="1" applyBorder="1" applyAlignment="1">
      <alignment horizontal="right"/>
    </xf>
    <xf numFmtId="168" fontId="52" fillId="2" borderId="98" xfId="0" applyNumberFormat="1" applyFont="1" applyFill="1" applyBorder="1" applyAlignment="1">
      <alignment horizontal="center"/>
    </xf>
    <xf numFmtId="0" fontId="52" fillId="2" borderId="92" xfId="0" applyFont="1" applyFill="1" applyBorder="1" applyAlignment="1">
      <alignment wrapText="1"/>
    </xf>
    <xf numFmtId="0" fontId="52" fillId="2" borderId="50" xfId="0" applyFont="1" applyFill="1" applyBorder="1" applyAlignment="1">
      <alignment horizontal="center"/>
    </xf>
    <xf numFmtId="3" fontId="52" fillId="2" borderId="50" xfId="0" applyNumberFormat="1" applyFont="1" applyFill="1" applyBorder="1" applyAlignment="1">
      <alignment horizontal="right"/>
    </xf>
    <xf numFmtId="3" fontId="52" fillId="2" borderId="50" xfId="0" applyNumberFormat="1" applyFont="1" applyFill="1" applyBorder="1" applyAlignment="1">
      <alignment horizontal="center"/>
    </xf>
    <xf numFmtId="3" fontId="52" fillId="2" borderId="49" xfId="0" applyNumberFormat="1" applyFont="1" applyFill="1" applyBorder="1" applyAlignment="1">
      <alignment horizontal="right"/>
    </xf>
    <xf numFmtId="0" fontId="52" fillId="2" borderId="29" xfId="0" applyFont="1" applyFill="1" applyBorder="1" applyAlignment="1">
      <alignment wrapText="1"/>
    </xf>
    <xf numFmtId="3" fontId="52" fillId="2" borderId="51" xfId="0" applyNumberFormat="1" applyFont="1" applyFill="1" applyBorder="1" applyAlignment="1">
      <alignment horizontal="right"/>
    </xf>
    <xf numFmtId="37" fontId="52" fillId="6" borderId="29" xfId="0" applyNumberFormat="1" applyFont="1" applyFill="1" applyBorder="1" applyAlignment="1">
      <alignment horizontal="right"/>
    </xf>
    <xf numFmtId="3" fontId="52" fillId="2" borderId="94" xfId="0" applyNumberFormat="1" applyFont="1" applyFill="1" applyBorder="1" applyAlignment="1">
      <alignment horizontal="right"/>
    </xf>
    <xf numFmtId="0" fontId="49" fillId="2" borderId="62" xfId="0" applyFont="1" applyFill="1" applyBorder="1"/>
    <xf numFmtId="0" fontId="49" fillId="2" borderId="47" xfId="0" applyFont="1" applyFill="1" applyBorder="1"/>
    <xf numFmtId="0" fontId="49" fillId="2" borderId="47" xfId="0" applyFont="1" applyFill="1" applyBorder="1" applyAlignment="1">
      <alignment horizontal="center"/>
    </xf>
    <xf numFmtId="37" fontId="49" fillId="6" borderId="47" xfId="0" applyNumberFormat="1" applyFont="1" applyFill="1" applyBorder="1" applyAlignment="1">
      <alignment horizontal="right"/>
    </xf>
    <xf numFmtId="3" fontId="49" fillId="2" borderId="63" xfId="0" applyNumberFormat="1" applyFont="1" applyFill="1" applyBorder="1" applyAlignment="1">
      <alignment horizontal="right"/>
    </xf>
    <xf numFmtId="3" fontId="24" fillId="2" borderId="13" xfId="0" applyNumberFormat="1" applyFont="1" applyFill="1" applyBorder="1" applyAlignment="1">
      <alignment vertical="top" shrinkToFit="1"/>
    </xf>
    <xf numFmtId="166" fontId="3" fillId="0" borderId="38" xfId="0" applyNumberFormat="1" applyFont="1" applyBorder="1"/>
    <xf numFmtId="166" fontId="3" fillId="0" borderId="122" xfId="0" applyNumberFormat="1" applyFont="1" applyBorder="1"/>
    <xf numFmtId="37" fontId="0" fillId="0" borderId="0" xfId="0" applyNumberFormat="1" applyFill="1" applyBorder="1" applyAlignment="1">
      <alignment horizontal="left" vertical="top"/>
    </xf>
    <xf numFmtId="37" fontId="24" fillId="2" borderId="13" xfId="0" applyNumberFormat="1" applyFont="1" applyFill="1" applyBorder="1" applyAlignment="1">
      <alignment vertical="top" shrinkToFit="1"/>
    </xf>
    <xf numFmtId="4" fontId="12" fillId="4" borderId="0" xfId="0" applyNumberFormat="1" applyFont="1" applyFill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1" fillId="3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37" fontId="11" fillId="2" borderId="47" xfId="0" applyNumberFormat="1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59" xfId="0" applyFont="1" applyFill="1" applyBorder="1" applyAlignment="1">
      <alignment horizontal="center"/>
    </xf>
    <xf numFmtId="0" fontId="11" fillId="2" borderId="60" xfId="0" applyFont="1" applyFill="1" applyBorder="1" applyAlignment="1">
      <alignment horizontal="center"/>
    </xf>
    <xf numFmtId="0" fontId="11" fillId="4" borderId="60" xfId="0" applyFont="1" applyFill="1" applyBorder="1" applyAlignment="1">
      <alignment horizontal="center" wrapText="1"/>
    </xf>
    <xf numFmtId="0" fontId="11" fillId="4" borderId="61" xfId="0" applyFont="1" applyFill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top" wrapText="1"/>
    </xf>
    <xf numFmtId="0" fontId="25" fillId="0" borderId="5" xfId="0" applyFont="1" applyFill="1" applyBorder="1" applyAlignment="1">
      <alignment horizontal="center" vertical="top" wrapText="1"/>
    </xf>
    <xf numFmtId="0" fontId="29" fillId="2" borderId="0" xfId="0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center" vertical="top" wrapText="1"/>
    </xf>
    <xf numFmtId="0" fontId="29" fillId="2" borderId="18" xfId="0" applyFont="1" applyFill="1" applyBorder="1" applyAlignment="1">
      <alignment horizontal="center" vertical="center" wrapText="1"/>
    </xf>
    <xf numFmtId="0" fontId="29" fillId="2" borderId="20" xfId="0" applyFont="1" applyFill="1" applyBorder="1" applyAlignment="1">
      <alignment horizontal="center" vertical="center" wrapText="1"/>
    </xf>
    <xf numFmtId="0" fontId="29" fillId="2" borderId="28" xfId="0" applyFont="1" applyFill="1" applyBorder="1" applyAlignment="1">
      <alignment horizontal="center" vertical="top" wrapText="1"/>
    </xf>
    <xf numFmtId="0" fontId="29" fillId="2" borderId="19" xfId="0" applyFont="1" applyFill="1" applyBorder="1" applyAlignment="1">
      <alignment horizontal="center" vertical="top" wrapText="1"/>
    </xf>
    <xf numFmtId="0" fontId="29" fillId="2" borderId="4" xfId="0" applyFont="1" applyFill="1" applyBorder="1" applyAlignment="1">
      <alignment horizontal="left" vertical="top" wrapText="1"/>
    </xf>
    <xf numFmtId="0" fontId="29" fillId="2" borderId="22" xfId="0" applyFont="1" applyFill="1" applyBorder="1" applyAlignment="1">
      <alignment horizontal="left" vertical="top" wrapText="1"/>
    </xf>
    <xf numFmtId="0" fontId="29" fillId="2" borderId="26" xfId="0" applyFont="1" applyFill="1" applyBorder="1" applyAlignment="1">
      <alignment horizontal="left" vertical="top" wrapText="1"/>
    </xf>
    <xf numFmtId="0" fontId="29" fillId="2" borderId="27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7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46" fillId="4" borderId="0" xfId="0" applyFont="1" applyFill="1" applyBorder="1" applyAlignment="1">
      <alignment horizontal="center"/>
    </xf>
    <xf numFmtId="0" fontId="49" fillId="4" borderId="67" xfId="0" applyFont="1" applyFill="1" applyBorder="1" applyAlignment="1">
      <alignment horizontal="center" vertical="center"/>
    </xf>
    <xf numFmtId="0" fontId="49" fillId="4" borderId="70" xfId="0" applyFont="1" applyFill="1" applyBorder="1" applyAlignment="1">
      <alignment horizontal="center" vertical="center"/>
    </xf>
    <xf numFmtId="0" fontId="49" fillId="4" borderId="72" xfId="0" applyFont="1" applyFill="1" applyBorder="1" applyAlignment="1">
      <alignment horizontal="center" vertical="center"/>
    </xf>
    <xf numFmtId="0" fontId="49" fillId="4" borderId="68" xfId="0" applyFont="1" applyFill="1" applyBorder="1" applyAlignment="1">
      <alignment horizontal="center"/>
    </xf>
    <xf numFmtId="0" fontId="49" fillId="4" borderId="60" xfId="0" applyFont="1" applyFill="1" applyBorder="1" applyAlignment="1">
      <alignment horizontal="center"/>
    </xf>
    <xf numFmtId="0" fontId="52" fillId="0" borderId="14" xfId="0" applyFont="1" applyBorder="1" applyAlignment="1">
      <alignment horizontal="center"/>
    </xf>
    <xf numFmtId="0" fontId="52" fillId="0" borderId="82" xfId="0" applyFont="1" applyBorder="1" applyAlignment="1">
      <alignment horizontal="center" vertical="center"/>
    </xf>
    <xf numFmtId="0" fontId="52" fillId="0" borderId="34" xfId="0" applyFont="1" applyBorder="1" applyAlignment="1">
      <alignment horizontal="center" vertical="center"/>
    </xf>
    <xf numFmtId="0" fontId="52" fillId="0" borderId="87" xfId="0" applyFont="1" applyBorder="1" applyAlignment="1">
      <alignment horizontal="left" vertical="top" wrapText="1"/>
    </xf>
    <xf numFmtId="0" fontId="43" fillId="0" borderId="0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49" fillId="0" borderId="82" xfId="0" applyFont="1" applyBorder="1" applyAlignment="1">
      <alignment horizontal="center" vertical="center"/>
    </xf>
    <xf numFmtId="0" fontId="49" fillId="0" borderId="84" xfId="0" applyFont="1" applyBorder="1" applyAlignment="1">
      <alignment horizontal="center" vertical="center"/>
    </xf>
    <xf numFmtId="0" fontId="49" fillId="0" borderId="85" xfId="0" applyFont="1" applyBorder="1" applyAlignment="1">
      <alignment horizontal="center" vertical="center"/>
    </xf>
    <xf numFmtId="0" fontId="49" fillId="0" borderId="34" xfId="0" applyFont="1" applyBorder="1" applyAlignment="1">
      <alignment horizontal="center"/>
    </xf>
    <xf numFmtId="0" fontId="49" fillId="0" borderId="85" xfId="0" applyFont="1" applyBorder="1" applyAlignment="1">
      <alignment horizontal="center"/>
    </xf>
    <xf numFmtId="0" fontId="59" fillId="2" borderId="93" xfId="0" applyFont="1" applyFill="1" applyBorder="1" applyAlignment="1">
      <alignment horizontal="center"/>
    </xf>
    <xf numFmtId="0" fontId="59" fillId="2" borderId="89" xfId="0" applyFont="1" applyFill="1" applyBorder="1" applyAlignment="1">
      <alignment horizontal="center" vertical="center" wrapText="1"/>
    </xf>
    <xf numFmtId="0" fontId="59" fillId="2" borderId="50" xfId="0" applyFont="1" applyFill="1" applyBorder="1" applyAlignment="1">
      <alignment horizontal="center" vertical="center" wrapText="1"/>
    </xf>
    <xf numFmtId="0" fontId="59" fillId="2" borderId="80" xfId="0" applyFont="1" applyFill="1" applyBorder="1" applyAlignment="1">
      <alignment horizontal="center" vertical="center" wrapText="1"/>
    </xf>
    <xf numFmtId="0" fontId="59" fillId="2" borderId="89" xfId="0" applyFont="1" applyFill="1" applyBorder="1" applyAlignment="1">
      <alignment horizontal="center" wrapText="1"/>
    </xf>
    <xf numFmtId="0" fontId="59" fillId="2" borderId="50" xfId="0" applyFont="1" applyFill="1" applyBorder="1" applyAlignment="1">
      <alignment horizontal="center" wrapText="1"/>
    </xf>
    <xf numFmtId="0" fontId="59" fillId="2" borderId="80" xfId="0" applyFont="1" applyFill="1" applyBorder="1" applyAlignment="1">
      <alignment horizontal="center" wrapText="1"/>
    </xf>
    <xf numFmtId="0" fontId="46" fillId="2" borderId="0" xfId="0" applyFont="1" applyFill="1" applyBorder="1" applyAlignment="1">
      <alignment horizontal="center"/>
    </xf>
    <xf numFmtId="0" fontId="49" fillId="2" borderId="93" xfId="0" applyFont="1" applyFill="1" applyBorder="1" applyAlignment="1">
      <alignment horizontal="center"/>
    </xf>
    <xf numFmtId="0" fontId="49" fillId="7" borderId="63" xfId="0" applyFont="1" applyFill="1" applyBorder="1" applyAlignment="1">
      <alignment horizontal="center"/>
    </xf>
    <xf numFmtId="0" fontId="61" fillId="2" borderId="0" xfId="0" applyFont="1" applyFill="1" applyBorder="1" applyAlignment="1">
      <alignment horizontal="center"/>
    </xf>
    <xf numFmtId="0" fontId="62" fillId="2" borderId="0" xfId="0" applyFont="1" applyFill="1" applyBorder="1" applyAlignment="1">
      <alignment horizontal="center"/>
    </xf>
    <xf numFmtId="0" fontId="59" fillId="2" borderId="103" xfId="0" applyFont="1" applyFill="1" applyBorder="1" applyAlignment="1">
      <alignment horizontal="center" vertical="center"/>
    </xf>
    <xf numFmtId="0" fontId="46" fillId="0" borderId="103" xfId="0" applyFont="1" applyBorder="1" applyAlignment="1">
      <alignment horizontal="center" vertical="center"/>
    </xf>
    <xf numFmtId="0" fontId="46" fillId="0" borderId="89" xfId="0" applyFont="1" applyBorder="1" applyAlignment="1">
      <alignment horizontal="center"/>
    </xf>
    <xf numFmtId="0" fontId="46" fillId="0" borderId="107" xfId="0" applyFont="1" applyBorder="1" applyAlignment="1">
      <alignment horizontal="center" vertical="center"/>
    </xf>
    <xf numFmtId="0" fontId="46" fillId="0" borderId="111" xfId="0" applyFont="1" applyBorder="1" applyAlignment="1">
      <alignment horizontal="center"/>
    </xf>
    <xf numFmtId="0" fontId="11" fillId="4" borderId="92" xfId="0" applyFont="1" applyFill="1" applyBorder="1" applyAlignment="1">
      <alignment horizontal="center"/>
    </xf>
    <xf numFmtId="0" fontId="5" fillId="4" borderId="70" xfId="0" applyFont="1" applyFill="1" applyBorder="1" applyAlignment="1">
      <alignment horizontal="center"/>
    </xf>
    <xf numFmtId="0" fontId="11" fillId="4" borderId="112" xfId="0" applyFont="1" applyFill="1" applyBorder="1" applyAlignment="1">
      <alignment horizontal="center"/>
    </xf>
    <xf numFmtId="0" fontId="11" fillId="4" borderId="89" xfId="0" applyFont="1" applyFill="1" applyBorder="1" applyAlignment="1">
      <alignment horizontal="center"/>
    </xf>
    <xf numFmtId="0" fontId="11" fillId="4" borderId="69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99" xfId="0" applyFont="1" applyFill="1" applyBorder="1" applyAlignment="1">
      <alignment horizontal="center"/>
    </xf>
    <xf numFmtId="0" fontId="1" fillId="2" borderId="60" xfId="0" applyFont="1" applyFill="1" applyBorder="1" applyAlignment="1">
      <alignment horizontal="center"/>
    </xf>
    <xf numFmtId="0" fontId="1" fillId="2" borderId="99" xfId="0" applyFont="1" applyFill="1" applyBorder="1" applyAlignment="1">
      <alignment horizontal="center" wrapText="1"/>
    </xf>
    <xf numFmtId="0" fontId="1" fillId="2" borderId="60" xfId="0" applyFont="1" applyFill="1" applyBorder="1" applyAlignment="1">
      <alignment horizontal="center" wrapText="1"/>
    </xf>
    <xf numFmtId="0" fontId="1" fillId="2" borderId="120" xfId="0" applyFont="1" applyFill="1" applyBorder="1" applyAlignment="1">
      <alignment horizontal="center" wrapText="1"/>
    </xf>
    <xf numFmtId="0" fontId="1" fillId="2" borderId="63" xfId="0" applyFont="1" applyFill="1" applyBorder="1" applyAlignment="1">
      <alignment horizontal="center"/>
    </xf>
    <xf numFmtId="0" fontId="1" fillId="2" borderId="47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5" fillId="3" borderId="121" xfId="0" applyFont="1" applyFill="1" applyBorder="1" applyAlignment="1">
      <alignment horizontal="center"/>
    </xf>
    <xf numFmtId="0" fontId="5" fillId="0" borderId="92" xfId="0" applyFont="1" applyBorder="1" applyAlignment="1">
      <alignment horizontal="center"/>
    </xf>
    <xf numFmtId="0" fontId="5" fillId="0" borderId="6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-ESTADOS%20FINANCIEROS%20AL%2031-03-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NV-BVPASA%20al%2031_12_2019/Marzo%202018%20Borrador/EEFF_BVPASA_CNV%20311217-verificado%20Dr.Devaca/1-EEFF%20al%2030_06_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"/>
      <sheetName val="CUADRO DE RESULTADOS"/>
      <sheetName val="VARIACION PN"/>
      <sheetName val="FLUJOS DE EFECTIVO "/>
      <sheetName val="Hoja1"/>
    </sheetNames>
    <sheetDataSet>
      <sheetData sheetId="0">
        <row r="8">
          <cell r="D8">
            <v>92132626679</v>
          </cell>
        </row>
        <row r="40">
          <cell r="H40">
            <v>324961759353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"/>
      <sheetName val="CUADRO DE RESULTADOS"/>
      <sheetName val="VARIACION PN"/>
      <sheetName val="FLUJOS DE EFECTIVO "/>
      <sheetName val="Hoja1"/>
    </sheetNames>
    <sheetDataSet>
      <sheetData sheetId="0" refreshError="1">
        <row r="27">
          <cell r="C27">
            <v>54183097018</v>
          </cell>
          <cell r="D27">
            <v>49579692537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2" sqref="B12"/>
    </sheetView>
  </sheetViews>
  <sheetFormatPr baseColWidth="10" defaultRowHeight="12.75" x14ac:dyDescent="0.2"/>
  <cols>
    <col min="1" max="1" width="2.1640625" style="22" customWidth="1"/>
    <col min="2" max="2" width="76" customWidth="1"/>
    <col min="3" max="3" width="10.33203125" customWidth="1"/>
  </cols>
  <sheetData>
    <row r="1" spans="2:3" ht="105.75" customHeight="1" x14ac:dyDescent="0.2">
      <c r="B1" s="696" t="s">
        <v>215</v>
      </c>
      <c r="C1" s="697"/>
    </row>
    <row r="2" spans="2:3" ht="22.5" customHeight="1" x14ac:dyDescent="0.2">
      <c r="B2" s="5" t="s">
        <v>42</v>
      </c>
      <c r="C2" s="6" t="s">
        <v>43</v>
      </c>
    </row>
    <row r="3" spans="2:3" ht="18" customHeight="1" x14ac:dyDescent="0.2">
      <c r="B3" s="7" t="s">
        <v>44</v>
      </c>
      <c r="C3" s="8">
        <v>2</v>
      </c>
    </row>
    <row r="4" spans="2:3" ht="18" customHeight="1" x14ac:dyDescent="0.2">
      <c r="B4" s="9" t="s">
        <v>45</v>
      </c>
      <c r="C4" s="10">
        <v>5</v>
      </c>
    </row>
    <row r="5" spans="2:3" ht="18" customHeight="1" x14ac:dyDescent="0.2">
      <c r="B5" s="9" t="s">
        <v>46</v>
      </c>
      <c r="C5" s="11">
        <v>6</v>
      </c>
    </row>
    <row r="6" spans="2:3" ht="18" customHeight="1" x14ac:dyDescent="0.2">
      <c r="B6" s="9" t="s">
        <v>47</v>
      </c>
      <c r="C6" s="11">
        <v>7</v>
      </c>
    </row>
    <row r="7" spans="2:3" ht="18" customHeight="1" x14ac:dyDescent="0.2">
      <c r="B7" s="9" t="s">
        <v>48</v>
      </c>
      <c r="C7" s="12">
        <v>8</v>
      </c>
    </row>
    <row r="8" spans="2:3" ht="18" customHeight="1" x14ac:dyDescent="0.2">
      <c r="B8" s="9" t="s">
        <v>49</v>
      </c>
      <c r="C8" s="11">
        <v>9</v>
      </c>
    </row>
    <row r="9" spans="2:3" ht="18" customHeight="1" x14ac:dyDescent="0.2">
      <c r="B9" s="9" t="s">
        <v>50</v>
      </c>
      <c r="C9" s="11">
        <v>17</v>
      </c>
    </row>
    <row r="10" spans="2:3" ht="18" customHeight="1" x14ac:dyDescent="0.2"/>
  </sheetData>
  <mergeCells count="1">
    <mergeCell ref="B1:C1"/>
  </mergeCells>
  <printOptions horizontalCentered="1"/>
  <pageMargins left="1.299212598425197" right="1.299212598425197" top="1.5748031496062993" bottom="0.74803149606299213" header="0.31496062992125984" footer="1.1023622047244095"/>
  <pageSetup paperSize="9" scale="70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B3" sqref="B3:F3"/>
    </sheetView>
  </sheetViews>
  <sheetFormatPr baseColWidth="10" defaultRowHeight="12.75" x14ac:dyDescent="0.2"/>
  <cols>
    <col min="1" max="1" width="1.83203125" style="22" customWidth="1"/>
    <col min="2" max="2" width="16.5" customWidth="1"/>
    <col min="3" max="3" width="15.5" customWidth="1"/>
    <col min="4" max="4" width="22.83203125" customWidth="1"/>
    <col min="5" max="5" width="17" customWidth="1"/>
    <col min="6" max="6" width="26.1640625" customWidth="1"/>
  </cols>
  <sheetData>
    <row r="1" spans="2:9" ht="18" x14ac:dyDescent="0.2">
      <c r="B1" s="698" t="s">
        <v>51</v>
      </c>
      <c r="C1" s="698"/>
      <c r="D1" s="698"/>
      <c r="E1" s="698"/>
      <c r="F1" s="698"/>
    </row>
    <row r="3" spans="2:9" ht="188.25" customHeight="1" x14ac:dyDescent="0.2">
      <c r="B3" s="699" t="s">
        <v>214</v>
      </c>
      <c r="C3" s="700"/>
      <c r="D3" s="700"/>
      <c r="E3" s="700"/>
      <c r="F3" s="700"/>
      <c r="I3" s="22"/>
    </row>
    <row r="4" spans="2:9" ht="35.25" customHeight="1" x14ac:dyDescent="0.2">
      <c r="B4" s="13" t="s">
        <v>52</v>
      </c>
      <c r="C4" s="14" t="s">
        <v>53</v>
      </c>
      <c r="D4" s="4" t="s">
        <v>54</v>
      </c>
      <c r="E4" s="14" t="s">
        <v>55</v>
      </c>
      <c r="F4" s="14" t="s">
        <v>56</v>
      </c>
    </row>
    <row r="5" spans="2:9" ht="17.100000000000001" customHeight="1" x14ac:dyDescent="0.2">
      <c r="B5" s="15">
        <v>2200</v>
      </c>
      <c r="C5" s="19" t="s">
        <v>57</v>
      </c>
      <c r="D5" s="16">
        <v>5</v>
      </c>
      <c r="E5" s="17">
        <v>22000000000</v>
      </c>
      <c r="F5" s="15">
        <v>22000000000</v>
      </c>
    </row>
    <row r="6" spans="2:9" ht="17.100000000000001" customHeight="1" x14ac:dyDescent="0.2">
      <c r="B6" s="15">
        <v>8800</v>
      </c>
      <c r="C6" s="19" t="s">
        <v>57</v>
      </c>
      <c r="D6" s="16">
        <v>1</v>
      </c>
      <c r="E6" s="17">
        <v>88000000000</v>
      </c>
      <c r="F6" s="15">
        <v>88000000000</v>
      </c>
    </row>
    <row r="7" spans="2:9" ht="17.100000000000001" customHeight="1" x14ac:dyDescent="0.25">
      <c r="B7" s="18">
        <f t="shared" ref="B7:F7" si="0">SUM(B5:B6)</f>
        <v>11000</v>
      </c>
      <c r="C7" s="75"/>
      <c r="D7" s="75"/>
      <c r="E7" s="18">
        <f t="shared" si="0"/>
        <v>110000000000</v>
      </c>
      <c r="F7" s="18">
        <f t="shared" si="0"/>
        <v>110000000000</v>
      </c>
    </row>
  </sheetData>
  <mergeCells count="2">
    <mergeCell ref="B1:F1"/>
    <mergeCell ref="B3:F3"/>
  </mergeCells>
  <pageMargins left="0.70866141732283472" right="0.70866141732283472" top="1.5748031496062993" bottom="0.74803149606299213" header="0.31496062992125984" footer="1.1023622047244095"/>
  <pageSetup paperSize="9" scale="70" orientation="landscape" r:id="rId1"/>
  <headerFooter>
    <oddHeader>&amp;C&amp;G</oddHeader>
    <oddFooter>&amp;C&amp;14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selection activeCell="C48" sqref="C48"/>
    </sheetView>
  </sheetViews>
  <sheetFormatPr baseColWidth="10" defaultRowHeight="15" x14ac:dyDescent="0.25"/>
  <cols>
    <col min="1" max="1" width="39.83203125" style="164" customWidth="1"/>
    <col min="2" max="2" width="23" style="205" customWidth="1"/>
    <col min="3" max="3" width="20.33203125" style="164" customWidth="1"/>
    <col min="4" max="4" width="20.6640625" style="164" customWidth="1"/>
    <col min="5" max="5" width="46.1640625" style="164" customWidth="1"/>
    <col min="6" max="6" width="15.6640625" style="205" customWidth="1"/>
    <col min="7" max="7" width="21.5" style="164" customWidth="1"/>
    <col min="8" max="8" width="22.5" style="164" customWidth="1"/>
    <col min="9" max="16384" width="12" style="164"/>
  </cols>
  <sheetData>
    <row r="1" spans="1:8" x14ac:dyDescent="0.25">
      <c r="A1" s="701" t="s">
        <v>216</v>
      </c>
      <c r="B1" s="701"/>
      <c r="C1" s="701"/>
      <c r="D1" s="701"/>
      <c r="E1" s="701"/>
      <c r="F1" s="701"/>
      <c r="G1" s="701"/>
      <c r="H1" s="701"/>
    </row>
    <row r="2" spans="1:8" ht="14.25" customHeight="1" x14ac:dyDescent="0.25">
      <c r="A2" s="701" t="s">
        <v>217</v>
      </c>
      <c r="B2" s="701"/>
      <c r="C2" s="701"/>
      <c r="D2" s="701"/>
      <c r="E2" s="701"/>
      <c r="F2" s="701"/>
      <c r="G2" s="701"/>
      <c r="H2" s="701"/>
    </row>
    <row r="3" spans="1:8" x14ac:dyDescent="0.25">
      <c r="A3" s="165" t="s">
        <v>218</v>
      </c>
      <c r="B3" s="165" t="s">
        <v>219</v>
      </c>
      <c r="C3" s="166">
        <v>43921</v>
      </c>
      <c r="D3" s="166">
        <v>43830</v>
      </c>
      <c r="E3" s="167" t="s">
        <v>220</v>
      </c>
      <c r="F3" s="167" t="s">
        <v>219</v>
      </c>
      <c r="G3" s="168">
        <v>43921</v>
      </c>
      <c r="H3" s="168">
        <v>43830</v>
      </c>
    </row>
    <row r="4" spans="1:8" ht="12.95" customHeight="1" x14ac:dyDescent="0.25">
      <c r="A4" s="169"/>
      <c r="B4" s="165"/>
      <c r="C4" s="170"/>
      <c r="D4" s="170"/>
      <c r="E4" s="171"/>
      <c r="F4" s="165"/>
      <c r="G4" s="172"/>
      <c r="H4" s="172"/>
    </row>
    <row r="5" spans="1:8" ht="14.1" customHeight="1" x14ac:dyDescent="0.25">
      <c r="A5" s="173" t="s">
        <v>221</v>
      </c>
      <c r="B5" s="174"/>
      <c r="C5" s="175"/>
      <c r="D5" s="175"/>
      <c r="E5" s="176" t="s">
        <v>222</v>
      </c>
      <c r="F5" s="174"/>
      <c r="G5" s="177"/>
      <c r="H5" s="177"/>
    </row>
    <row r="6" spans="1:8" ht="9" customHeight="1" x14ac:dyDescent="0.25">
      <c r="A6" s="173"/>
      <c r="B6" s="174"/>
      <c r="C6" s="175"/>
      <c r="D6" s="175"/>
      <c r="E6" s="176"/>
      <c r="F6" s="174"/>
      <c r="G6" s="177"/>
      <c r="H6" s="177"/>
    </row>
    <row r="7" spans="1:8" ht="14.1" customHeight="1" x14ac:dyDescent="0.25">
      <c r="A7" s="178" t="s">
        <v>223</v>
      </c>
      <c r="B7" s="174">
        <v>3</v>
      </c>
      <c r="C7" s="179">
        <v>92132626679</v>
      </c>
      <c r="D7" s="179">
        <v>58411666394</v>
      </c>
      <c r="E7" s="171" t="s">
        <v>224</v>
      </c>
      <c r="F7" s="174">
        <v>8</v>
      </c>
      <c r="G7" s="180">
        <v>75637726702</v>
      </c>
      <c r="H7" s="180">
        <v>49091926058</v>
      </c>
    </row>
    <row r="8" spans="1:8" ht="14.1" customHeight="1" x14ac:dyDescent="0.25">
      <c r="A8" s="178" t="s">
        <v>225</v>
      </c>
      <c r="B8" s="174">
        <v>4</v>
      </c>
      <c r="C8" s="179">
        <v>244201564767</v>
      </c>
      <c r="D8" s="179">
        <v>242403494538</v>
      </c>
      <c r="E8" s="171" t="s">
        <v>226</v>
      </c>
      <c r="F8" s="174">
        <v>9</v>
      </c>
      <c r="G8" s="180">
        <v>301893999941</v>
      </c>
      <c r="H8" s="180">
        <v>281298353796</v>
      </c>
    </row>
    <row r="9" spans="1:8" ht="14.1" customHeight="1" x14ac:dyDescent="0.25">
      <c r="A9" s="178" t="s">
        <v>227</v>
      </c>
      <c r="B9" s="174">
        <v>5</v>
      </c>
      <c r="C9" s="181">
        <v>-4363803631</v>
      </c>
      <c r="D9" s="181">
        <v>-4956023522</v>
      </c>
      <c r="E9" s="171" t="s">
        <v>228</v>
      </c>
      <c r="F9" s="174">
        <v>10</v>
      </c>
      <c r="G9" s="180">
        <v>7818857317</v>
      </c>
      <c r="H9" s="180">
        <v>3076476118</v>
      </c>
    </row>
    <row r="10" spans="1:8" ht="14.1" customHeight="1" x14ac:dyDescent="0.25">
      <c r="A10" s="178" t="s">
        <v>229</v>
      </c>
      <c r="B10" s="174" t="s">
        <v>230</v>
      </c>
      <c r="C10" s="181">
        <v>-5051352213</v>
      </c>
      <c r="D10" s="181">
        <v>-4301352213</v>
      </c>
      <c r="E10" s="171" t="s">
        <v>231</v>
      </c>
      <c r="F10" s="174"/>
      <c r="G10" s="180">
        <v>746749194</v>
      </c>
      <c r="H10" s="180">
        <v>633410289</v>
      </c>
    </row>
    <row r="11" spans="1:8" ht="14.1" customHeight="1" x14ac:dyDescent="0.25">
      <c r="A11" s="178" t="s">
        <v>232</v>
      </c>
      <c r="B11" s="174" t="s">
        <v>233</v>
      </c>
      <c r="C11" s="179">
        <v>333983544770</v>
      </c>
      <c r="D11" s="179">
        <v>304780315997</v>
      </c>
      <c r="E11" s="171" t="s">
        <v>234</v>
      </c>
      <c r="F11" s="174"/>
      <c r="G11" s="180">
        <v>13985365879</v>
      </c>
      <c r="H11" s="180">
        <v>21325551847</v>
      </c>
    </row>
    <row r="12" spans="1:8" ht="14.1" customHeight="1" x14ac:dyDescent="0.25">
      <c r="A12" s="178" t="s">
        <v>235</v>
      </c>
      <c r="B12" s="174" t="s">
        <v>230</v>
      </c>
      <c r="C12" s="181">
        <v>-6296615719</v>
      </c>
      <c r="D12" s="182">
        <v>-4771798619</v>
      </c>
      <c r="E12" s="171" t="s">
        <v>236</v>
      </c>
      <c r="F12" s="174"/>
      <c r="G12" s="180">
        <v>1504166814</v>
      </c>
      <c r="H12" s="180">
        <v>1870707282</v>
      </c>
    </row>
    <row r="13" spans="1:8" ht="14.1" customHeight="1" x14ac:dyDescent="0.25">
      <c r="A13" s="178" t="s">
        <v>237</v>
      </c>
      <c r="B13" s="174">
        <v>7</v>
      </c>
      <c r="C13" s="179">
        <v>2678718289</v>
      </c>
      <c r="D13" s="183">
        <v>1621166993</v>
      </c>
      <c r="E13" s="171" t="s">
        <v>238</v>
      </c>
      <c r="F13" s="174" t="s">
        <v>239</v>
      </c>
      <c r="G13" s="180">
        <v>900192933</v>
      </c>
      <c r="H13" s="180">
        <v>807680879</v>
      </c>
    </row>
    <row r="14" spans="1:8" ht="14.1" customHeight="1" x14ac:dyDescent="0.25">
      <c r="A14" s="178"/>
      <c r="B14" s="174"/>
      <c r="C14" s="184"/>
      <c r="D14" s="185"/>
      <c r="E14" s="171" t="s">
        <v>240</v>
      </c>
      <c r="F14" s="174"/>
      <c r="G14" s="180">
        <v>0</v>
      </c>
      <c r="H14" s="180">
        <v>200516557</v>
      </c>
    </row>
    <row r="15" spans="1:8" ht="14.1" customHeight="1" x14ac:dyDescent="0.25">
      <c r="A15" s="178"/>
      <c r="B15" s="174"/>
      <c r="C15" s="185"/>
      <c r="D15" s="178"/>
      <c r="E15" s="171" t="s">
        <v>241</v>
      </c>
      <c r="F15" s="174"/>
      <c r="G15" s="180">
        <v>4191914238</v>
      </c>
      <c r="H15" s="180">
        <v>4325533238</v>
      </c>
    </row>
    <row r="16" spans="1:8" ht="14.1" customHeight="1" x14ac:dyDescent="0.25">
      <c r="A16" s="178"/>
      <c r="B16" s="174"/>
      <c r="C16" s="185"/>
      <c r="D16" s="178"/>
      <c r="E16" s="171" t="s">
        <v>242</v>
      </c>
      <c r="F16" s="174"/>
      <c r="G16" s="180">
        <v>3031614244</v>
      </c>
      <c r="H16" s="180">
        <v>0</v>
      </c>
    </row>
    <row r="17" spans="1:8" ht="14.1" customHeight="1" x14ac:dyDescent="0.25">
      <c r="A17" s="173" t="s">
        <v>243</v>
      </c>
      <c r="B17" s="174"/>
      <c r="C17" s="187">
        <f>SUM(C7:C13)</f>
        <v>657284682942</v>
      </c>
      <c r="D17" s="187">
        <v>593187469568</v>
      </c>
      <c r="E17" s="176" t="s">
        <v>244</v>
      </c>
      <c r="F17" s="174"/>
      <c r="G17" s="187">
        <f>SUM(G7:G16)</f>
        <v>409710587262</v>
      </c>
      <c r="H17" s="187">
        <v>362630156064</v>
      </c>
    </row>
    <row r="18" spans="1:8" ht="14.1" customHeight="1" x14ac:dyDescent="0.25">
      <c r="A18" s="173"/>
      <c r="B18" s="174"/>
      <c r="C18" s="188"/>
      <c r="D18" s="189"/>
      <c r="E18" s="176"/>
      <c r="F18" s="174"/>
      <c r="G18" s="190"/>
      <c r="H18" s="190"/>
    </row>
    <row r="19" spans="1:8" ht="14.1" customHeight="1" x14ac:dyDescent="0.25">
      <c r="A19" s="173" t="s">
        <v>245</v>
      </c>
      <c r="B19" s="174"/>
      <c r="C19" s="191"/>
      <c r="D19" s="189"/>
      <c r="E19" s="176" t="s">
        <v>246</v>
      </c>
      <c r="F19" s="174"/>
      <c r="G19" s="189"/>
      <c r="H19" s="189"/>
    </row>
    <row r="20" spans="1:8" ht="14.1" customHeight="1" x14ac:dyDescent="0.25">
      <c r="A20" s="173"/>
      <c r="B20" s="174"/>
      <c r="C20" s="191"/>
      <c r="D20" s="189"/>
      <c r="E20" s="176"/>
      <c r="F20" s="174"/>
      <c r="G20" s="189"/>
      <c r="H20" s="189"/>
    </row>
    <row r="21" spans="1:8" ht="14.1" customHeight="1" x14ac:dyDescent="0.25">
      <c r="A21" s="178" t="s">
        <v>225</v>
      </c>
      <c r="B21" s="174">
        <v>4</v>
      </c>
      <c r="C21" s="192">
        <v>83798495254</v>
      </c>
      <c r="D21" s="180">
        <v>74273667973</v>
      </c>
      <c r="E21" s="171" t="s">
        <v>247</v>
      </c>
      <c r="F21" s="174">
        <v>9</v>
      </c>
      <c r="G21" s="180">
        <v>98146986630</v>
      </c>
      <c r="H21" s="180">
        <v>82048654909</v>
      </c>
    </row>
    <row r="22" spans="1:8" ht="14.1" customHeight="1" x14ac:dyDescent="0.25">
      <c r="A22" s="178" t="s">
        <v>227</v>
      </c>
      <c r="B22" s="174">
        <v>5</v>
      </c>
      <c r="C22" s="182">
        <v>-4944349491</v>
      </c>
      <c r="D22" s="182">
        <v>-4936060912</v>
      </c>
      <c r="E22" s="171" t="s">
        <v>224</v>
      </c>
      <c r="F22" s="174">
        <v>8</v>
      </c>
      <c r="G22" s="180">
        <v>3282926013</v>
      </c>
      <c r="H22" s="180">
        <v>2312059292</v>
      </c>
    </row>
    <row r="23" spans="1:8" ht="14.1" customHeight="1" x14ac:dyDescent="0.25">
      <c r="A23" s="178" t="s">
        <v>248</v>
      </c>
      <c r="B23" s="174" t="s">
        <v>249</v>
      </c>
      <c r="C23" s="192">
        <v>95840801501</v>
      </c>
      <c r="D23" s="180">
        <v>92653735474</v>
      </c>
      <c r="F23" s="174"/>
      <c r="G23" s="178"/>
      <c r="H23" s="178"/>
    </row>
    <row r="24" spans="1:8" ht="14.1" customHeight="1" x14ac:dyDescent="0.25">
      <c r="A24" s="178" t="s">
        <v>250</v>
      </c>
      <c r="B24" s="174">
        <v>7</v>
      </c>
      <c r="C24" s="192">
        <v>465555216</v>
      </c>
      <c r="D24" s="180">
        <v>425419247</v>
      </c>
      <c r="E24" s="176" t="s">
        <v>251</v>
      </c>
      <c r="F24" s="174"/>
      <c r="G24" s="187">
        <f>SUM(G19:G22)</f>
        <v>101429912643</v>
      </c>
      <c r="H24" s="187">
        <v>84360714201</v>
      </c>
    </row>
    <row r="25" spans="1:8" ht="14.1" customHeight="1" x14ac:dyDescent="0.25">
      <c r="A25" s="178" t="s">
        <v>252</v>
      </c>
      <c r="B25" s="174" t="s">
        <v>253</v>
      </c>
      <c r="C25" s="192">
        <v>1107500000</v>
      </c>
      <c r="D25" s="180">
        <v>1107500000</v>
      </c>
      <c r="E25" s="176"/>
      <c r="F25" s="174"/>
      <c r="G25" s="189"/>
      <c r="H25" s="189"/>
    </row>
    <row r="26" spans="1:8" ht="14.1" customHeight="1" x14ac:dyDescent="0.25">
      <c r="A26" s="193" t="s">
        <v>254</v>
      </c>
      <c r="B26" s="194" t="s">
        <v>255</v>
      </c>
      <c r="C26" s="195">
        <v>2549573836</v>
      </c>
      <c r="D26" s="180">
        <v>2719545427</v>
      </c>
      <c r="E26" s="176"/>
      <c r="F26" s="174"/>
      <c r="G26" s="189"/>
      <c r="H26" s="189"/>
    </row>
    <row r="27" spans="1:8" ht="14.1" customHeight="1" x14ac:dyDescent="0.25">
      <c r="A27" s="178"/>
      <c r="B27" s="174"/>
      <c r="C27" s="185"/>
      <c r="D27" s="178"/>
      <c r="E27" s="176" t="s">
        <v>256</v>
      </c>
      <c r="F27" s="174"/>
      <c r="G27" s="187">
        <f>G24+G17</f>
        <v>511140499905</v>
      </c>
      <c r="H27" s="187">
        <v>446990870265</v>
      </c>
    </row>
    <row r="28" spans="1:8" ht="15" customHeight="1" x14ac:dyDescent="0.25">
      <c r="A28" s="173" t="s">
        <v>257</v>
      </c>
      <c r="B28" s="174"/>
      <c r="C28" s="196">
        <f>C24+C23+C21+C25+C22+C26</f>
        <v>178817576316</v>
      </c>
      <c r="D28" s="187">
        <v>166243807209</v>
      </c>
      <c r="F28" s="174"/>
      <c r="G28" s="178"/>
      <c r="H28" s="178"/>
    </row>
    <row r="29" spans="1:8" ht="14.1" customHeight="1" x14ac:dyDescent="0.25">
      <c r="A29" s="178"/>
      <c r="B29" s="174"/>
      <c r="C29" s="183"/>
      <c r="D29" s="180"/>
      <c r="E29" s="176" t="s">
        <v>258</v>
      </c>
      <c r="F29" s="174"/>
      <c r="G29" s="197"/>
      <c r="H29" s="197"/>
    </row>
    <row r="30" spans="1:8" ht="14.1" customHeight="1" x14ac:dyDescent="0.25">
      <c r="A30" s="178"/>
      <c r="B30" s="174"/>
      <c r="C30" s="183"/>
      <c r="D30" s="180"/>
      <c r="E30" s="171" t="s">
        <v>259</v>
      </c>
      <c r="F30" s="174"/>
      <c r="G30" s="180">
        <v>110000000000</v>
      </c>
      <c r="H30" s="180">
        <v>110000000000</v>
      </c>
    </row>
    <row r="31" spans="1:8" ht="14.1" customHeight="1" x14ac:dyDescent="0.25">
      <c r="A31" s="178"/>
      <c r="B31" s="174"/>
      <c r="C31" s="183"/>
      <c r="D31" s="180"/>
      <c r="E31" s="171" t="s">
        <v>260</v>
      </c>
      <c r="F31" s="174"/>
      <c r="G31" s="180">
        <v>41325924285</v>
      </c>
      <c r="H31" s="180">
        <v>41325924285</v>
      </c>
    </row>
    <row r="32" spans="1:8" ht="14.1" customHeight="1" x14ac:dyDescent="0.25">
      <c r="A32" s="178"/>
      <c r="B32" s="174"/>
      <c r="C32" s="183"/>
      <c r="D32" s="180"/>
      <c r="E32" s="171" t="s">
        <v>261</v>
      </c>
      <c r="F32" s="174"/>
      <c r="G32" s="180">
        <v>130000000000</v>
      </c>
      <c r="H32" s="180">
        <v>130000000000</v>
      </c>
    </row>
    <row r="33" spans="1:8" ht="14.1" customHeight="1" x14ac:dyDescent="0.25">
      <c r="A33" s="178"/>
      <c r="B33" s="174"/>
      <c r="C33" s="183"/>
      <c r="D33" s="180"/>
      <c r="E33" s="171" t="s">
        <v>262</v>
      </c>
      <c r="F33" s="174"/>
      <c r="G33" s="180">
        <v>31114482227</v>
      </c>
      <c r="H33" s="180">
        <v>0</v>
      </c>
    </row>
    <row r="34" spans="1:8" ht="14.1" customHeight="1" x14ac:dyDescent="0.25">
      <c r="A34" s="178"/>
      <c r="B34" s="174"/>
      <c r="C34" s="183"/>
      <c r="D34" s="180"/>
      <c r="E34" s="171" t="s">
        <v>263</v>
      </c>
      <c r="F34" s="174"/>
      <c r="G34" s="198">
        <v>12521352841</v>
      </c>
      <c r="H34" s="199">
        <v>31114482227</v>
      </c>
    </row>
    <row r="35" spans="1:8" ht="14.1" customHeight="1" x14ac:dyDescent="0.25">
      <c r="A35" s="173"/>
      <c r="B35" s="174"/>
      <c r="C35" s="186"/>
      <c r="D35" s="189"/>
      <c r="E35" s="176" t="s">
        <v>264</v>
      </c>
      <c r="F35" s="174"/>
      <c r="G35" s="187">
        <f>SUM(G30:G34)</f>
        <v>324961759353</v>
      </c>
      <c r="H35" s="187">
        <v>312440406512</v>
      </c>
    </row>
    <row r="36" spans="1:8" ht="14.1" customHeight="1" x14ac:dyDescent="0.25">
      <c r="A36" s="173"/>
      <c r="B36" s="174"/>
      <c r="C36" s="183"/>
      <c r="D36" s="180"/>
      <c r="E36" s="176"/>
      <c r="F36" s="200"/>
      <c r="G36" s="201"/>
      <c r="H36" s="201"/>
    </row>
    <row r="37" spans="1:8" ht="14.1" customHeight="1" x14ac:dyDescent="0.25">
      <c r="A37" s="202" t="s">
        <v>265</v>
      </c>
      <c r="B37" s="200"/>
      <c r="C37" s="203">
        <f>C28+C17</f>
        <v>836102259258</v>
      </c>
      <c r="D37" s="187">
        <v>759431276777</v>
      </c>
      <c r="E37" s="204" t="s">
        <v>266</v>
      </c>
      <c r="F37" s="200"/>
      <c r="G37" s="201">
        <f>+G27+G35</f>
        <v>836102259258</v>
      </c>
      <c r="H37" s="201">
        <v>759431276777</v>
      </c>
    </row>
    <row r="38" spans="1:8" ht="14.1" customHeight="1" x14ac:dyDescent="0.25">
      <c r="A38" s="164" t="s">
        <v>267</v>
      </c>
      <c r="C38" s="206"/>
      <c r="D38" s="206"/>
      <c r="G38" s="207">
        <f>G37-C37</f>
        <v>0</v>
      </c>
      <c r="H38" s="206"/>
    </row>
    <row r="39" spans="1:8" x14ac:dyDescent="0.25">
      <c r="G39" s="208">
        <f>G37-C37</f>
        <v>0</v>
      </c>
      <c r="H39" s="208">
        <f>G35-G34</f>
        <v>312440406512</v>
      </c>
    </row>
    <row r="40" spans="1:8" x14ac:dyDescent="0.25">
      <c r="D40" s="209"/>
      <c r="H40" s="208">
        <f>H37-D37</f>
        <v>0</v>
      </c>
    </row>
    <row r="46" spans="1:8" ht="18.75" customHeight="1" x14ac:dyDescent="0.2">
      <c r="B46" s="164"/>
      <c r="F46" s="164"/>
    </row>
  </sheetData>
  <mergeCells count="2">
    <mergeCell ref="A1:H1"/>
    <mergeCell ref="A2:H2"/>
  </mergeCells>
  <pageMargins left="0.70866141732283472" right="0.70866141732283472" top="1.3385826771653544" bottom="0.74803149606299213" header="0.31496062992125984" footer="0.9055118110236221"/>
  <pageSetup scale="65" orientation="landscape" r:id="rId1"/>
  <headerFooter>
    <oddHeader>&amp;C&amp;G</oddHeader>
    <oddFooter>&amp;C3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13" workbookViewId="0">
      <selection activeCell="G14" sqref="G14"/>
    </sheetView>
  </sheetViews>
  <sheetFormatPr baseColWidth="10" defaultRowHeight="14.25" x14ac:dyDescent="0.2"/>
  <cols>
    <col min="1" max="1" width="48.83203125" style="574" customWidth="1"/>
    <col min="2" max="2" width="15.5" style="574" customWidth="1"/>
    <col min="3" max="3" width="23.5" style="574" customWidth="1"/>
    <col min="4" max="5" width="24.1640625" style="574" customWidth="1"/>
    <col min="6" max="16384" width="12" style="574"/>
  </cols>
  <sheetData>
    <row r="1" spans="1:5" x14ac:dyDescent="0.2">
      <c r="A1" s="702" t="s">
        <v>268</v>
      </c>
      <c r="B1" s="702"/>
      <c r="C1" s="702"/>
      <c r="D1" s="702"/>
      <c r="E1" s="573"/>
    </row>
    <row r="2" spans="1:5" x14ac:dyDescent="0.2">
      <c r="A2" s="703" t="s">
        <v>269</v>
      </c>
      <c r="B2" s="703"/>
      <c r="C2" s="703"/>
      <c r="D2" s="703"/>
      <c r="E2" s="573"/>
    </row>
    <row r="3" spans="1:5" x14ac:dyDescent="0.2">
      <c r="A3" s="702" t="s">
        <v>217</v>
      </c>
      <c r="B3" s="702"/>
      <c r="C3" s="702"/>
      <c r="D3" s="702"/>
      <c r="E3" s="573"/>
    </row>
    <row r="4" spans="1:5" x14ac:dyDescent="0.2">
      <c r="C4" s="575"/>
      <c r="D4" s="575"/>
      <c r="E4" s="575"/>
    </row>
    <row r="5" spans="1:5" ht="15" x14ac:dyDescent="0.25">
      <c r="A5" s="576"/>
      <c r="B5" s="576"/>
      <c r="C5" s="704" t="s">
        <v>270</v>
      </c>
      <c r="D5" s="704"/>
      <c r="E5" s="577"/>
    </row>
    <row r="6" spans="1:5" ht="15" x14ac:dyDescent="0.25">
      <c r="A6" s="578"/>
      <c r="B6" s="579" t="s">
        <v>219</v>
      </c>
      <c r="C6" s="580">
        <v>43921</v>
      </c>
      <c r="D6" s="581">
        <v>43555</v>
      </c>
      <c r="E6" s="582"/>
    </row>
    <row r="7" spans="1:5" ht="15" x14ac:dyDescent="0.25">
      <c r="A7" s="583"/>
      <c r="B7" s="583"/>
      <c r="C7" s="584"/>
      <c r="D7" s="584"/>
      <c r="E7" s="585"/>
    </row>
    <row r="8" spans="1:5" ht="15" x14ac:dyDescent="0.25">
      <c r="A8" s="586" t="s">
        <v>271</v>
      </c>
      <c r="B8" s="587" t="s">
        <v>272</v>
      </c>
      <c r="C8" s="588">
        <v>177552958526</v>
      </c>
      <c r="D8" s="588">
        <v>122997476717</v>
      </c>
      <c r="E8" s="589"/>
    </row>
    <row r="9" spans="1:5" ht="15" x14ac:dyDescent="0.25">
      <c r="A9" s="586"/>
      <c r="B9" s="587"/>
      <c r="C9" s="588"/>
      <c r="D9" s="588"/>
      <c r="E9" s="589"/>
    </row>
    <row r="10" spans="1:5" ht="15" x14ac:dyDescent="0.25">
      <c r="A10" s="586" t="s">
        <v>273</v>
      </c>
      <c r="B10" s="587">
        <v>11</v>
      </c>
      <c r="C10" s="588">
        <v>3262771562</v>
      </c>
      <c r="D10" s="588">
        <v>3575854287</v>
      </c>
      <c r="E10" s="589"/>
    </row>
    <row r="11" spans="1:5" ht="15" x14ac:dyDescent="0.25">
      <c r="A11" s="586"/>
      <c r="B11" s="587"/>
      <c r="C11" s="588"/>
      <c r="D11" s="588"/>
      <c r="E11" s="589"/>
    </row>
    <row r="12" spans="1:5" ht="15" x14ac:dyDescent="0.25">
      <c r="A12" s="586" t="s">
        <v>274</v>
      </c>
      <c r="B12" s="587" t="s">
        <v>275</v>
      </c>
      <c r="C12" s="590">
        <v>-139766342417</v>
      </c>
      <c r="D12" s="590">
        <v>-94210480670</v>
      </c>
      <c r="E12" s="591"/>
    </row>
    <row r="13" spans="1:5" ht="15" x14ac:dyDescent="0.25">
      <c r="A13" s="586"/>
      <c r="B13" s="587"/>
      <c r="C13" s="590"/>
      <c r="D13" s="590"/>
      <c r="E13" s="591"/>
    </row>
    <row r="14" spans="1:5" ht="15" x14ac:dyDescent="0.25">
      <c r="A14" s="586" t="s">
        <v>276</v>
      </c>
      <c r="B14" s="587" t="s">
        <v>277</v>
      </c>
      <c r="C14" s="590">
        <v>-8358313992</v>
      </c>
      <c r="D14" s="590">
        <v>-7912855620</v>
      </c>
      <c r="E14" s="591"/>
    </row>
    <row r="15" spans="1:5" ht="15" x14ac:dyDescent="0.25">
      <c r="A15" s="586"/>
      <c r="B15" s="587"/>
      <c r="C15" s="590"/>
      <c r="D15" s="590"/>
      <c r="E15" s="591"/>
    </row>
    <row r="16" spans="1:5" ht="15" x14ac:dyDescent="0.25">
      <c r="A16" s="586" t="s">
        <v>278</v>
      </c>
      <c r="B16" s="587" t="s">
        <v>277</v>
      </c>
      <c r="C16" s="590">
        <v>-12610344994</v>
      </c>
      <c r="D16" s="590">
        <v>-10520624129</v>
      </c>
      <c r="E16" s="591"/>
    </row>
    <row r="17" spans="1:5" ht="15" x14ac:dyDescent="0.25">
      <c r="A17" s="586"/>
      <c r="B17" s="587"/>
      <c r="C17" s="592"/>
      <c r="D17" s="592"/>
      <c r="E17" s="589"/>
    </row>
    <row r="18" spans="1:5" ht="15" x14ac:dyDescent="0.25">
      <c r="A18" s="583" t="s">
        <v>279</v>
      </c>
      <c r="B18" s="587"/>
      <c r="C18" s="593">
        <f>SUM(C8:C16)</f>
        <v>20080728685</v>
      </c>
      <c r="D18" s="593">
        <f>SUM(D8:D16)</f>
        <v>13929370585</v>
      </c>
      <c r="E18" s="594"/>
    </row>
    <row r="19" spans="1:5" ht="15" x14ac:dyDescent="0.25">
      <c r="A19" s="583"/>
      <c r="B19" s="587"/>
      <c r="C19" s="588"/>
      <c r="D19" s="588"/>
      <c r="E19" s="589"/>
    </row>
    <row r="20" spans="1:5" ht="15" x14ac:dyDescent="0.25">
      <c r="A20" s="586" t="s">
        <v>280</v>
      </c>
      <c r="B20" s="587"/>
      <c r="C20" s="595">
        <v>-286750125</v>
      </c>
      <c r="D20" s="590">
        <v>-185643609</v>
      </c>
      <c r="E20" s="591"/>
    </row>
    <row r="21" spans="1:5" ht="15" x14ac:dyDescent="0.25">
      <c r="A21" s="583"/>
      <c r="B21" s="587"/>
      <c r="C21" s="588"/>
      <c r="D21" s="588"/>
      <c r="E21" s="589"/>
    </row>
    <row r="22" spans="1:5" ht="15" x14ac:dyDescent="0.25">
      <c r="A22" s="586" t="s">
        <v>281</v>
      </c>
      <c r="B22" s="587" t="s">
        <v>277</v>
      </c>
      <c r="C22" s="590">
        <v>-5132368976</v>
      </c>
      <c r="D22" s="590">
        <v>-3602225295</v>
      </c>
      <c r="E22" s="591"/>
    </row>
    <row r="23" spans="1:5" ht="15" x14ac:dyDescent="0.25">
      <c r="A23" s="586"/>
      <c r="B23" s="587"/>
      <c r="C23" s="590"/>
      <c r="D23" s="590"/>
      <c r="E23" s="591"/>
    </row>
    <row r="24" spans="1:5" ht="15" x14ac:dyDescent="0.25">
      <c r="A24" s="583" t="s">
        <v>282</v>
      </c>
      <c r="B24" s="587"/>
      <c r="C24" s="596">
        <f>SUM(C18:C23)</f>
        <v>14661609584</v>
      </c>
      <c r="D24" s="596">
        <f>SUM(D18:D23)</f>
        <v>10141501681</v>
      </c>
      <c r="E24" s="597"/>
    </row>
    <row r="25" spans="1:5" x14ac:dyDescent="0.2">
      <c r="A25" s="586"/>
      <c r="B25" s="586"/>
      <c r="C25" s="590"/>
      <c r="D25" s="590"/>
      <c r="E25" s="591"/>
    </row>
    <row r="26" spans="1:5" ht="15" x14ac:dyDescent="0.25">
      <c r="A26" s="586" t="s">
        <v>283</v>
      </c>
      <c r="B26" s="598" t="s">
        <v>284</v>
      </c>
      <c r="C26" s="590">
        <v>-1481238173</v>
      </c>
      <c r="D26" s="590">
        <v>-1030122358</v>
      </c>
      <c r="E26" s="591"/>
    </row>
    <row r="27" spans="1:5" x14ac:dyDescent="0.2">
      <c r="A27" s="586"/>
      <c r="B27" s="599"/>
      <c r="C27" s="590"/>
      <c r="D27" s="590"/>
      <c r="E27" s="591"/>
    </row>
    <row r="28" spans="1:5" ht="15" x14ac:dyDescent="0.25">
      <c r="A28" s="586" t="s">
        <v>285</v>
      </c>
      <c r="B28" s="598" t="s">
        <v>284</v>
      </c>
      <c r="C28" s="590">
        <v>-659018570</v>
      </c>
      <c r="D28" s="590">
        <v>-455568965</v>
      </c>
      <c r="E28" s="591"/>
    </row>
    <row r="29" spans="1:5" x14ac:dyDescent="0.2">
      <c r="A29" s="586"/>
      <c r="B29" s="599"/>
      <c r="C29" s="590"/>
      <c r="D29" s="590"/>
      <c r="E29" s="591"/>
    </row>
    <row r="30" spans="1:5" ht="15" x14ac:dyDescent="0.25">
      <c r="A30" s="600" t="s">
        <v>286</v>
      </c>
      <c r="B30" s="600"/>
      <c r="C30" s="593">
        <f>SUM(C24:C28)</f>
        <v>12521352841</v>
      </c>
      <c r="D30" s="593">
        <f>SUM(D24:D28)</f>
        <v>8655810358</v>
      </c>
      <c r="E30" s="594"/>
    </row>
    <row r="31" spans="1:5" x14ac:dyDescent="0.2">
      <c r="A31" s="428" t="s">
        <v>267</v>
      </c>
      <c r="C31" s="575"/>
      <c r="D31" s="575"/>
      <c r="E31" s="575"/>
    </row>
  </sheetData>
  <mergeCells count="4">
    <mergeCell ref="A1:D1"/>
    <mergeCell ref="A2:D2"/>
    <mergeCell ref="A3:D3"/>
    <mergeCell ref="C5:D5"/>
  </mergeCells>
  <pageMargins left="1.1023622047244095" right="0.70866141732283472" top="1.5354330708661419" bottom="0.74803149606299213" header="0.31496062992125984" footer="1.299212598425197"/>
  <pageSetup scale="75" orientation="portrait" r:id="rId1"/>
  <headerFooter>
    <oddHeader>&amp;C&amp;G</oddHeader>
    <oddFooter>&amp;C4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5"/>
  <sheetViews>
    <sheetView workbookViewId="0">
      <selection activeCell="B24" sqref="B24"/>
    </sheetView>
  </sheetViews>
  <sheetFormatPr baseColWidth="10" defaultRowHeight="14.25" x14ac:dyDescent="0.2"/>
  <cols>
    <col min="1" max="1" width="1.6640625" style="574" customWidth="1"/>
    <col min="2" max="2" width="46.5" style="574" customWidth="1"/>
    <col min="3" max="3" width="20.1640625" style="574" customWidth="1"/>
    <col min="4" max="4" width="18.33203125" style="574" customWidth="1"/>
    <col min="5" max="5" width="18.6640625" style="574" customWidth="1"/>
    <col min="6" max="6" width="19.33203125" style="574" customWidth="1"/>
    <col min="7" max="7" width="21.1640625" style="574" customWidth="1"/>
    <col min="8" max="8" width="20.5" style="574" customWidth="1"/>
    <col min="9" max="9" width="20.6640625" style="574" customWidth="1"/>
    <col min="10" max="10" width="19.5" style="574" customWidth="1"/>
    <col min="11" max="16384" width="12" style="574"/>
  </cols>
  <sheetData>
    <row r="1" spans="2:10" ht="15" x14ac:dyDescent="0.25">
      <c r="B1" s="705" t="s">
        <v>287</v>
      </c>
      <c r="C1" s="705"/>
      <c r="D1" s="705"/>
      <c r="E1" s="705"/>
      <c r="F1" s="705"/>
      <c r="G1" s="705"/>
      <c r="H1" s="705"/>
      <c r="I1" s="705"/>
      <c r="J1" s="705"/>
    </row>
    <row r="2" spans="2:10" ht="15" x14ac:dyDescent="0.25">
      <c r="B2" s="705" t="s">
        <v>288</v>
      </c>
      <c r="C2" s="705"/>
      <c r="D2" s="705"/>
      <c r="E2" s="705"/>
      <c r="F2" s="705"/>
      <c r="G2" s="705"/>
      <c r="H2" s="705"/>
      <c r="I2" s="705"/>
      <c r="J2" s="705"/>
    </row>
    <row r="3" spans="2:10" ht="15" x14ac:dyDescent="0.25">
      <c r="B3" s="705" t="s">
        <v>217</v>
      </c>
      <c r="C3" s="705"/>
      <c r="D3" s="705"/>
      <c r="E3" s="705"/>
      <c r="F3" s="705"/>
      <c r="G3" s="705"/>
      <c r="H3" s="705"/>
      <c r="I3" s="705"/>
      <c r="J3" s="705"/>
    </row>
    <row r="4" spans="2:10" ht="15.75" thickBot="1" x14ac:dyDescent="0.3">
      <c r="B4" s="601"/>
      <c r="C4" s="602"/>
      <c r="D4" s="602"/>
      <c r="E4" s="602"/>
      <c r="F4" s="602"/>
      <c r="G4" s="603"/>
      <c r="H4" s="603"/>
      <c r="I4" s="603"/>
      <c r="J4" s="604"/>
    </row>
    <row r="5" spans="2:10" ht="15.75" thickBot="1" x14ac:dyDescent="0.3">
      <c r="B5" s="706"/>
      <c r="C5" s="707" t="s">
        <v>289</v>
      </c>
      <c r="D5" s="707" t="s">
        <v>290</v>
      </c>
      <c r="E5" s="707"/>
      <c r="F5" s="707"/>
      <c r="G5" s="707" t="s">
        <v>291</v>
      </c>
      <c r="H5" s="707"/>
      <c r="I5" s="708" t="s">
        <v>292</v>
      </c>
      <c r="J5" s="709" t="s">
        <v>293</v>
      </c>
    </row>
    <row r="6" spans="2:10" ht="15" x14ac:dyDescent="0.25">
      <c r="B6" s="706"/>
      <c r="C6" s="707"/>
      <c r="D6" s="587" t="s">
        <v>294</v>
      </c>
      <c r="E6" s="587" t="s">
        <v>295</v>
      </c>
      <c r="F6" s="587" t="s">
        <v>296</v>
      </c>
      <c r="G6" s="605" t="s">
        <v>297</v>
      </c>
      <c r="H6" s="606" t="s">
        <v>298</v>
      </c>
      <c r="I6" s="708"/>
      <c r="J6" s="709"/>
    </row>
    <row r="7" spans="2:10" x14ac:dyDescent="0.2">
      <c r="B7" s="607" t="s">
        <v>299</v>
      </c>
      <c r="C7" s="608">
        <v>110000000000</v>
      </c>
      <c r="D7" s="608">
        <v>22972150701</v>
      </c>
      <c r="E7" s="608">
        <v>7926930</v>
      </c>
      <c r="F7" s="608">
        <v>18345846654</v>
      </c>
      <c r="G7" s="608">
        <v>130000000000</v>
      </c>
      <c r="H7" s="608">
        <v>31114482227</v>
      </c>
      <c r="I7" s="608">
        <v>312440406512</v>
      </c>
      <c r="J7" s="609">
        <v>296041570413</v>
      </c>
    </row>
    <row r="8" spans="2:10" ht="15" x14ac:dyDescent="0.25">
      <c r="B8" s="610" t="s">
        <v>300</v>
      </c>
      <c r="C8" s="608"/>
      <c r="D8" s="608"/>
      <c r="E8" s="608"/>
      <c r="F8" s="608"/>
      <c r="G8" s="608"/>
      <c r="H8" s="608"/>
      <c r="I8" s="608"/>
      <c r="J8" s="611"/>
    </row>
    <row r="9" spans="2:10" ht="28.5" x14ac:dyDescent="0.2">
      <c r="B9" s="607" t="s">
        <v>301</v>
      </c>
      <c r="C9" s="608">
        <v>0</v>
      </c>
      <c r="D9" s="608"/>
      <c r="E9" s="608"/>
      <c r="F9" s="608"/>
      <c r="G9" s="608">
        <v>31114482227</v>
      </c>
      <c r="H9" s="590">
        <v>-31114482227</v>
      </c>
      <c r="I9" s="608">
        <v>0</v>
      </c>
      <c r="J9" s="611">
        <v>0</v>
      </c>
    </row>
    <row r="10" spans="2:10" ht="15" thickBot="1" x14ac:dyDescent="0.25">
      <c r="B10" s="607" t="s">
        <v>286</v>
      </c>
      <c r="C10" s="608">
        <v>0</v>
      </c>
      <c r="D10" s="608"/>
      <c r="E10" s="608"/>
      <c r="F10" s="608"/>
      <c r="G10" s="608"/>
      <c r="H10" s="612">
        <v>12521352841</v>
      </c>
      <c r="I10" s="612">
        <v>12521352841</v>
      </c>
      <c r="J10" s="613">
        <v>8655810358</v>
      </c>
    </row>
    <row r="11" spans="2:10" ht="15.75" thickBot="1" x14ac:dyDescent="0.3">
      <c r="B11" s="614" t="s">
        <v>302</v>
      </c>
      <c r="C11" s="615">
        <f>SUM(C7:C10)</f>
        <v>110000000000</v>
      </c>
      <c r="D11" s="615">
        <f>SUM(D2:D10)</f>
        <v>22972150701</v>
      </c>
      <c r="E11" s="615">
        <f>SUM(E2:E10)</f>
        <v>7926930</v>
      </c>
      <c r="F11" s="615">
        <f>SUM(F2:F10)</f>
        <v>18345846654</v>
      </c>
      <c r="G11" s="615">
        <f>SUM(G2:G10)</f>
        <v>161114482227</v>
      </c>
      <c r="H11" s="615">
        <f>SUM(H2:H10)</f>
        <v>12521352841</v>
      </c>
      <c r="I11" s="615">
        <f>SUM(I7:I10)</f>
        <v>324961759353</v>
      </c>
      <c r="J11" s="616">
        <v>0</v>
      </c>
    </row>
    <row r="12" spans="2:10" ht="15.75" thickBot="1" x14ac:dyDescent="0.3">
      <c r="B12" s="614" t="s">
        <v>303</v>
      </c>
      <c r="C12" s="615">
        <v>110000000000</v>
      </c>
      <c r="D12" s="615">
        <v>21334546373</v>
      </c>
      <c r="E12" s="615">
        <v>7926930</v>
      </c>
      <c r="F12" s="615">
        <v>16667121132</v>
      </c>
      <c r="G12" s="615">
        <v>148031975978</v>
      </c>
      <c r="H12" s="616">
        <v>8655810358</v>
      </c>
      <c r="I12" s="616">
        <v>0</v>
      </c>
      <c r="J12" s="615">
        <f>J7+J10</f>
        <v>304697380771</v>
      </c>
    </row>
    <row r="13" spans="2:10" x14ac:dyDescent="0.2">
      <c r="B13" s="617" t="s">
        <v>267</v>
      </c>
      <c r="I13" s="575"/>
      <c r="J13" s="618"/>
    </row>
    <row r="14" spans="2:10" x14ac:dyDescent="0.2">
      <c r="I14" s="575"/>
      <c r="J14" s="618"/>
    </row>
    <row r="15" spans="2:10" x14ac:dyDescent="0.2">
      <c r="I15" s="619">
        <f>I11-'[1]BALANCE GENERAL '!H40</f>
        <v>0</v>
      </c>
    </row>
  </sheetData>
  <mergeCells count="9">
    <mergeCell ref="B1:J1"/>
    <mergeCell ref="B2:J2"/>
    <mergeCell ref="B3:J3"/>
    <mergeCell ref="B5:B6"/>
    <mergeCell ref="C5:C6"/>
    <mergeCell ref="D5:F5"/>
    <mergeCell ref="G5:H5"/>
    <mergeCell ref="I5:I6"/>
    <mergeCell ref="J5:J6"/>
  </mergeCells>
  <pageMargins left="0.70866141732283472" right="0.70866141732283472" top="1.5354330708661419" bottom="1.5354330708661419" header="0.31496062992125984" footer="1.1811023622047245"/>
  <pageSetup scale="65" orientation="landscape" r:id="rId1"/>
  <headerFooter>
    <oddHeader>&amp;C&amp;G</oddHeader>
    <oddFooter>&amp;C5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44"/>
  <sheetViews>
    <sheetView topLeftCell="A28" workbookViewId="0">
      <selection activeCell="F50" sqref="F50"/>
    </sheetView>
  </sheetViews>
  <sheetFormatPr baseColWidth="10" defaultColWidth="12.83203125" defaultRowHeight="12.75" x14ac:dyDescent="0.2"/>
  <cols>
    <col min="1" max="1" width="77" style="252" customWidth="1"/>
    <col min="2" max="2" width="11.1640625" style="253" customWidth="1"/>
    <col min="3" max="3" width="3.83203125" style="252" customWidth="1"/>
    <col min="4" max="4" width="24.83203125" style="254" customWidth="1"/>
    <col min="5" max="5" width="4.33203125" style="255" customWidth="1"/>
    <col min="6" max="6" width="21.6640625" style="252" customWidth="1"/>
    <col min="7" max="8" width="12.83203125" style="252" customWidth="1"/>
    <col min="9" max="9" width="24.83203125" style="252" customWidth="1"/>
    <col min="10" max="10" width="14" style="252" customWidth="1"/>
    <col min="11" max="16384" width="12.83203125" style="252"/>
  </cols>
  <sheetData>
    <row r="5" spans="1:9" s="210" customFormat="1" ht="15" x14ac:dyDescent="0.25">
      <c r="A5" s="710" t="s">
        <v>304</v>
      </c>
      <c r="B5" s="710"/>
      <c r="C5" s="710"/>
      <c r="D5" s="710"/>
      <c r="E5" s="710"/>
      <c r="F5" s="710"/>
    </row>
    <row r="6" spans="1:9" s="210" customFormat="1" ht="15" x14ac:dyDescent="0.25">
      <c r="A6" s="710" t="s">
        <v>305</v>
      </c>
      <c r="B6" s="710"/>
      <c r="C6" s="710"/>
      <c r="D6" s="710"/>
      <c r="E6" s="710"/>
      <c r="F6" s="710"/>
    </row>
    <row r="7" spans="1:9" s="210" customFormat="1" ht="15" x14ac:dyDescent="0.25">
      <c r="A7" s="710" t="s">
        <v>217</v>
      </c>
      <c r="B7" s="710"/>
      <c r="C7" s="710"/>
      <c r="D7" s="710"/>
      <c r="E7" s="710"/>
      <c r="F7" s="710"/>
    </row>
    <row r="8" spans="1:9" s="217" customFormat="1" ht="14.25" x14ac:dyDescent="0.2">
      <c r="B8" s="216"/>
      <c r="D8" s="219"/>
      <c r="E8" s="219"/>
      <c r="F8" s="219"/>
    </row>
    <row r="9" spans="1:9" s="217" customFormat="1" ht="15" x14ac:dyDescent="0.25">
      <c r="A9" s="220"/>
      <c r="B9" s="221" t="s">
        <v>219</v>
      </c>
      <c r="C9" s="220"/>
      <c r="D9" s="222">
        <v>43921</v>
      </c>
      <c r="E9" s="223"/>
      <c r="F9" s="222">
        <v>43555</v>
      </c>
    </row>
    <row r="10" spans="1:9" s="217" customFormat="1" ht="15" x14ac:dyDescent="0.25">
      <c r="A10" s="224"/>
      <c r="B10" s="225"/>
      <c r="C10" s="224"/>
      <c r="D10" s="219"/>
      <c r="E10" s="219"/>
      <c r="F10" s="211"/>
    </row>
    <row r="11" spans="1:9" s="217" customFormat="1" ht="15" x14ac:dyDescent="0.25">
      <c r="A11" s="226" t="s">
        <v>306</v>
      </c>
      <c r="B11" s="218"/>
      <c r="C11" s="226"/>
      <c r="D11" s="219"/>
      <c r="E11" s="219"/>
      <c r="F11" s="211"/>
    </row>
    <row r="12" spans="1:9" s="210" customFormat="1" ht="14.25" x14ac:dyDescent="0.2">
      <c r="A12" s="210" t="s">
        <v>307</v>
      </c>
      <c r="B12" s="215"/>
      <c r="D12" s="227">
        <v>151961014613</v>
      </c>
      <c r="E12" s="228"/>
      <c r="F12" s="211">
        <v>120523117964</v>
      </c>
    </row>
    <row r="13" spans="1:9" s="210" customFormat="1" ht="14.25" x14ac:dyDescent="0.2">
      <c r="A13" s="210" t="s">
        <v>308</v>
      </c>
      <c r="B13" s="215"/>
      <c r="D13" s="212">
        <v>-129189189108</v>
      </c>
      <c r="E13" s="229"/>
      <c r="F13" s="230">
        <v>-122415298536</v>
      </c>
      <c r="I13" s="212"/>
    </row>
    <row r="14" spans="1:9" s="210" customFormat="1" ht="14.25" x14ac:dyDescent="0.2">
      <c r="A14" s="210" t="s">
        <v>309</v>
      </c>
      <c r="B14" s="215"/>
      <c r="D14" s="212">
        <v>-9184599821</v>
      </c>
      <c r="E14" s="229"/>
      <c r="F14" s="230">
        <v>-6876295556</v>
      </c>
    </row>
    <row r="15" spans="1:9" s="210" customFormat="1" ht="14.25" x14ac:dyDescent="0.2">
      <c r="A15" s="210" t="s">
        <v>310</v>
      </c>
      <c r="B15" s="215"/>
      <c r="D15" s="231">
        <f>-7155966369</f>
        <v>-7155966369</v>
      </c>
      <c r="E15" s="229"/>
      <c r="F15" s="232">
        <v>-10450454893</v>
      </c>
    </row>
    <row r="16" spans="1:9" s="210" customFormat="1" ht="15" x14ac:dyDescent="0.25">
      <c r="A16" s="233" t="s">
        <v>311</v>
      </c>
      <c r="B16" s="214"/>
      <c r="C16" s="233"/>
      <c r="D16" s="228"/>
      <c r="E16" s="228"/>
      <c r="F16" s="211"/>
      <c r="I16" s="212"/>
    </row>
    <row r="17" spans="1:10" s="210" customFormat="1" ht="15" x14ac:dyDescent="0.25">
      <c r="A17" s="233" t="s">
        <v>312</v>
      </c>
      <c r="B17" s="214"/>
      <c r="C17" s="233"/>
      <c r="D17" s="234">
        <f>SUM(D12:D16)</f>
        <v>6431259315</v>
      </c>
      <c r="E17" s="231"/>
      <c r="F17" s="234">
        <f t="shared" ref="F17" si="0">SUM(F12:F16)</f>
        <v>-19218931021</v>
      </c>
      <c r="I17" s="230"/>
    </row>
    <row r="18" spans="1:10" s="210" customFormat="1" ht="14.25" x14ac:dyDescent="0.2">
      <c r="B18" s="215"/>
      <c r="D18" s="228"/>
      <c r="E18" s="228"/>
      <c r="F18" s="211"/>
    </row>
    <row r="19" spans="1:10" s="210" customFormat="1" ht="15" x14ac:dyDescent="0.25">
      <c r="A19" s="233" t="s">
        <v>313</v>
      </c>
      <c r="B19" s="214"/>
      <c r="C19" s="233"/>
      <c r="D19" s="235">
        <f>SUM(D17:D17)</f>
        <v>6431259315</v>
      </c>
      <c r="E19" s="236"/>
      <c r="F19" s="237">
        <v>-19218931021</v>
      </c>
    </row>
    <row r="20" spans="1:10" s="210" customFormat="1" ht="15" x14ac:dyDescent="0.25">
      <c r="A20" s="233"/>
      <c r="B20" s="214"/>
      <c r="C20" s="233"/>
      <c r="D20" s="228"/>
      <c r="E20" s="228"/>
      <c r="F20" s="228"/>
    </row>
    <row r="21" spans="1:10" s="210" customFormat="1" ht="14.25" x14ac:dyDescent="0.2">
      <c r="A21" s="210" t="s">
        <v>314</v>
      </c>
      <c r="B21" s="215"/>
      <c r="D21" s="212">
        <v>-685259509</v>
      </c>
      <c r="E21" s="227"/>
      <c r="F21" s="230">
        <v>-366797448</v>
      </c>
      <c r="J21" s="211"/>
    </row>
    <row r="22" spans="1:10" s="210" customFormat="1" ht="14.25" x14ac:dyDescent="0.2">
      <c r="B22" s="215"/>
      <c r="D22" s="228"/>
      <c r="E22" s="229"/>
      <c r="F22" s="211"/>
    </row>
    <row r="23" spans="1:10" s="210" customFormat="1" ht="15" x14ac:dyDescent="0.25">
      <c r="A23" s="233" t="s">
        <v>315</v>
      </c>
      <c r="B23" s="214"/>
      <c r="C23" s="233"/>
      <c r="D23" s="238">
        <f>+D19+D21</f>
        <v>5745999806</v>
      </c>
      <c r="E23" s="236"/>
      <c r="F23" s="237">
        <v>-19585728469</v>
      </c>
    </row>
    <row r="24" spans="1:10" s="210" customFormat="1" ht="14.25" x14ac:dyDescent="0.2">
      <c r="B24" s="215"/>
      <c r="D24" s="228"/>
      <c r="E24" s="228"/>
      <c r="F24" s="228"/>
    </row>
    <row r="25" spans="1:10" s="210" customFormat="1" ht="15" x14ac:dyDescent="0.25">
      <c r="A25" s="233" t="s">
        <v>316</v>
      </c>
      <c r="B25" s="214"/>
      <c r="C25" s="233"/>
      <c r="D25" s="228"/>
      <c r="E25" s="228"/>
      <c r="F25" s="228"/>
    </row>
    <row r="26" spans="1:10" s="210" customFormat="1" ht="14.25" x14ac:dyDescent="0.2">
      <c r="A26" s="210" t="s">
        <v>317</v>
      </c>
      <c r="B26" s="215"/>
      <c r="D26" s="212">
        <v>-3187066027</v>
      </c>
      <c r="E26" s="227"/>
      <c r="F26" s="230">
        <v>-2939000848</v>
      </c>
    </row>
    <row r="27" spans="1:10" s="210" customFormat="1" ht="15" x14ac:dyDescent="0.25">
      <c r="A27" s="233" t="s">
        <v>318</v>
      </c>
      <c r="B27" s="214"/>
      <c r="C27" s="233"/>
      <c r="D27" s="238">
        <f>SUM(D26:D26)</f>
        <v>-3187066027</v>
      </c>
      <c r="E27" s="213"/>
      <c r="F27" s="238">
        <f>SUM(F26:F26)</f>
        <v>-2939000848</v>
      </c>
    </row>
    <row r="28" spans="1:10" s="210" customFormat="1" ht="14.25" x14ac:dyDescent="0.2">
      <c r="B28" s="215"/>
      <c r="D28" s="228"/>
      <c r="E28" s="239"/>
      <c r="F28" s="211"/>
    </row>
    <row r="29" spans="1:10" s="210" customFormat="1" ht="15" x14ac:dyDescent="0.25">
      <c r="A29" s="233" t="s">
        <v>319</v>
      </c>
      <c r="B29" s="214"/>
      <c r="C29" s="233"/>
      <c r="D29" s="228"/>
      <c r="E29" s="239"/>
      <c r="F29" s="228"/>
    </row>
    <row r="30" spans="1:10" s="210" customFormat="1" ht="14.25" x14ac:dyDescent="0.2">
      <c r="B30" s="215"/>
      <c r="D30" s="228"/>
      <c r="E30" s="239"/>
      <c r="F30" s="211"/>
    </row>
    <row r="31" spans="1:10" s="210" customFormat="1" ht="14.25" x14ac:dyDescent="0.2">
      <c r="A31" s="240" t="s">
        <v>320</v>
      </c>
      <c r="B31" s="215"/>
      <c r="D31" s="212">
        <v>36052592314</v>
      </c>
      <c r="E31" s="239"/>
      <c r="F31" s="230">
        <v>23625592833</v>
      </c>
    </row>
    <row r="32" spans="1:10" s="210" customFormat="1" ht="14.25" x14ac:dyDescent="0.2">
      <c r="A32" s="210" t="s">
        <v>321</v>
      </c>
      <c r="B32" s="215"/>
      <c r="D32" s="212">
        <v>-4603815683</v>
      </c>
      <c r="E32" s="229"/>
      <c r="F32" s="230">
        <v>-2638832437</v>
      </c>
    </row>
    <row r="33" spans="1:7" s="210" customFormat="1" ht="15" x14ac:dyDescent="0.25">
      <c r="A33" s="233" t="s">
        <v>322</v>
      </c>
      <c r="B33" s="214"/>
      <c r="C33" s="233"/>
      <c r="D33" s="238">
        <f>D31+D32</f>
        <v>31448776631</v>
      </c>
      <c r="E33" s="238"/>
      <c r="F33" s="237">
        <v>20986760396</v>
      </c>
    </row>
    <row r="34" spans="1:7" s="210" customFormat="1" ht="14.25" x14ac:dyDescent="0.2">
      <c r="B34" s="215"/>
      <c r="D34" s="228"/>
      <c r="E34" s="239"/>
      <c r="F34" s="211"/>
    </row>
    <row r="35" spans="1:7" s="210" customFormat="1" ht="15" x14ac:dyDescent="0.25">
      <c r="A35" s="233" t="s">
        <v>323</v>
      </c>
      <c r="B35" s="214"/>
      <c r="C35" s="233"/>
      <c r="D35" s="241"/>
      <c r="E35" s="242"/>
      <c r="F35" s="241"/>
    </row>
    <row r="36" spans="1:7" s="210" customFormat="1" ht="15" x14ac:dyDescent="0.25">
      <c r="A36" s="233" t="s">
        <v>324</v>
      </c>
      <c r="B36" s="214"/>
      <c r="C36" s="233"/>
      <c r="D36" s="234">
        <v>-286750125</v>
      </c>
      <c r="E36" s="243"/>
      <c r="F36" s="244">
        <v>-185643609</v>
      </c>
    </row>
    <row r="37" spans="1:7" s="210" customFormat="1" ht="14.25" x14ac:dyDescent="0.2">
      <c r="B37" s="215"/>
      <c r="D37" s="241"/>
      <c r="E37" s="242"/>
      <c r="F37" s="211"/>
    </row>
    <row r="38" spans="1:7" s="210" customFormat="1" ht="14.25" x14ac:dyDescent="0.2">
      <c r="A38" s="210" t="s">
        <v>325</v>
      </c>
      <c r="B38" s="215"/>
      <c r="D38" s="228">
        <f>D36+D33+D27+D23</f>
        <v>33720960285</v>
      </c>
      <c r="E38" s="242"/>
      <c r="F38" s="230">
        <v>-1723612530</v>
      </c>
    </row>
    <row r="39" spans="1:7" s="210" customFormat="1" ht="14.25" x14ac:dyDescent="0.2">
      <c r="B39" s="215"/>
      <c r="D39" s="228"/>
      <c r="E39" s="242"/>
      <c r="F39" s="211"/>
    </row>
    <row r="40" spans="1:7" s="210" customFormat="1" ht="15" x14ac:dyDescent="0.25">
      <c r="A40" s="210" t="s">
        <v>326</v>
      </c>
      <c r="B40" s="214">
        <v>3</v>
      </c>
      <c r="D40" s="245">
        <v>58411666394</v>
      </c>
      <c r="E40" s="242"/>
      <c r="F40" s="246">
        <v>38890722595</v>
      </c>
    </row>
    <row r="41" spans="1:7" s="210" customFormat="1" ht="18.75" customHeight="1" x14ac:dyDescent="0.25">
      <c r="A41" s="210" t="s">
        <v>327</v>
      </c>
      <c r="B41" s="214"/>
      <c r="D41" s="228"/>
      <c r="E41" s="242"/>
      <c r="F41" s="211"/>
    </row>
    <row r="42" spans="1:7" s="210" customFormat="1" ht="16.5" customHeight="1" thickBot="1" x14ac:dyDescent="0.3">
      <c r="A42" s="210" t="s">
        <v>328</v>
      </c>
      <c r="B42" s="214">
        <v>3</v>
      </c>
      <c r="D42" s="247">
        <f>+D38+D40</f>
        <v>92132626679</v>
      </c>
      <c r="E42" s="247"/>
      <c r="F42" s="247">
        <f t="shared" ref="F42" si="1">+F38+F40</f>
        <v>37167110065</v>
      </c>
    </row>
    <row r="43" spans="1:7" s="210" customFormat="1" ht="15" thickTop="1" x14ac:dyDescent="0.2">
      <c r="A43" s="210" t="s">
        <v>327</v>
      </c>
      <c r="B43" s="215"/>
      <c r="D43" s="207">
        <f>D42-'[1]BALANCE GENERAL '!D8</f>
        <v>0</v>
      </c>
      <c r="E43" s="248"/>
      <c r="F43" s="249"/>
      <c r="G43" s="250"/>
    </row>
    <row r="44" spans="1:7" s="210" customFormat="1" ht="14.25" x14ac:dyDescent="0.2">
      <c r="A44" s="251" t="s">
        <v>267</v>
      </c>
      <c r="B44" s="215"/>
      <c r="C44" s="251"/>
      <c r="D44" s="211"/>
      <c r="E44" s="217"/>
    </row>
  </sheetData>
  <mergeCells count="3">
    <mergeCell ref="A5:F5"/>
    <mergeCell ref="A6:F6"/>
    <mergeCell ref="A7:F7"/>
  </mergeCells>
  <pageMargins left="0.70866141732283472" right="0.70866141732283472" top="1.3385826771653544" bottom="0.74803149606299213" header="0.70866141732283472" footer="0.9055118110236221"/>
  <pageSetup scale="70" orientation="portrait" r:id="rId1"/>
  <headerFooter>
    <oddHeader>&amp;C&amp;G</oddHeader>
    <oddFooter>&amp;C6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opLeftCell="A11" workbookViewId="0">
      <selection activeCell="D21" sqref="D21"/>
    </sheetView>
  </sheetViews>
  <sheetFormatPr baseColWidth="10" defaultColWidth="9.33203125" defaultRowHeight="12.75" x14ac:dyDescent="0.2"/>
  <cols>
    <col min="1" max="1" width="43.5" customWidth="1"/>
    <col min="2" max="2" width="13.33203125" customWidth="1"/>
    <col min="3" max="3" width="16.6640625" customWidth="1"/>
    <col min="4" max="4" width="61.1640625" customWidth="1"/>
    <col min="5" max="5" width="11.5" customWidth="1"/>
  </cols>
  <sheetData>
    <row r="1" spans="1:4" s="22" customFormat="1" ht="10.5" customHeight="1" x14ac:dyDescent="0.2"/>
    <row r="2" spans="1:4" s="22" customFormat="1" x14ac:dyDescent="0.2">
      <c r="A2" s="103" t="s">
        <v>191</v>
      </c>
      <c r="B2" s="20"/>
      <c r="C2" s="20"/>
      <c r="D2" s="20"/>
    </row>
    <row r="3" spans="1:4" s="22" customFormat="1" ht="11.25" customHeight="1" x14ac:dyDescent="0.2">
      <c r="A3" s="103"/>
      <c r="B3" s="20"/>
      <c r="C3" s="20"/>
      <c r="D3" s="20"/>
    </row>
    <row r="4" spans="1:4" ht="12.75" customHeight="1" x14ac:dyDescent="0.2">
      <c r="A4" s="21" t="s">
        <v>58</v>
      </c>
    </row>
    <row r="5" spans="1:4" s="22" customFormat="1" ht="12" customHeight="1" x14ac:dyDescent="0.2">
      <c r="A5" s="102"/>
    </row>
    <row r="6" spans="1:4" ht="56.25" customHeight="1" x14ac:dyDescent="0.2">
      <c r="A6" s="712" t="s">
        <v>60</v>
      </c>
      <c r="B6" s="712"/>
      <c r="C6" s="712"/>
      <c r="D6" s="712"/>
    </row>
    <row r="7" spans="1:4" ht="60" customHeight="1" x14ac:dyDescent="0.2">
      <c r="A7" s="711" t="s">
        <v>59</v>
      </c>
      <c r="B7" s="711"/>
      <c r="C7" s="711"/>
      <c r="D7" s="711"/>
    </row>
    <row r="8" spans="1:4" ht="42" customHeight="1" x14ac:dyDescent="0.2">
      <c r="A8" s="711" t="s">
        <v>61</v>
      </c>
      <c r="B8" s="711"/>
      <c r="C8" s="711"/>
      <c r="D8" s="711"/>
    </row>
    <row r="9" spans="1:4" ht="57" customHeight="1" x14ac:dyDescent="0.2">
      <c r="A9" s="711" t="s">
        <v>62</v>
      </c>
      <c r="B9" s="711"/>
      <c r="C9" s="711"/>
      <c r="D9" s="711"/>
    </row>
    <row r="10" spans="1:4" ht="59.25" customHeight="1" x14ac:dyDescent="0.2">
      <c r="A10" s="711" t="s">
        <v>63</v>
      </c>
      <c r="B10" s="711"/>
      <c r="C10" s="711"/>
      <c r="D10" s="711"/>
    </row>
    <row r="11" spans="1:4" ht="47.25" customHeight="1" x14ac:dyDescent="0.2">
      <c r="A11" s="711" t="s">
        <v>64</v>
      </c>
      <c r="B11" s="711"/>
      <c r="C11" s="711"/>
      <c r="D11" s="711"/>
    </row>
    <row r="12" spans="1:4" ht="67.5" customHeight="1" x14ac:dyDescent="0.2">
      <c r="A12" s="711" t="s">
        <v>65</v>
      </c>
      <c r="B12" s="711"/>
      <c r="C12" s="711"/>
      <c r="D12" s="711"/>
    </row>
    <row r="13" spans="1:4" ht="52.5" customHeight="1" x14ac:dyDescent="0.2">
      <c r="A13" s="711" t="s">
        <v>66</v>
      </c>
      <c r="B13" s="711"/>
      <c r="C13" s="711"/>
      <c r="D13" s="711"/>
    </row>
    <row r="14" spans="1:4" ht="45.75" customHeight="1" x14ac:dyDescent="0.2">
      <c r="A14" s="711" t="s">
        <v>67</v>
      </c>
      <c r="B14" s="711"/>
      <c r="C14" s="711"/>
      <c r="D14" s="711"/>
    </row>
    <row r="16" spans="1:4" x14ac:dyDescent="0.2">
      <c r="A16" s="711" t="s">
        <v>189</v>
      </c>
      <c r="B16" s="711"/>
      <c r="C16" s="711"/>
      <c r="D16" s="711"/>
    </row>
  </sheetData>
  <mergeCells count="10">
    <mergeCell ref="A7:D7"/>
    <mergeCell ref="A16:D16"/>
    <mergeCell ref="A6:D6"/>
    <mergeCell ref="A8:D8"/>
    <mergeCell ref="A9:D9"/>
    <mergeCell ref="A10:D10"/>
    <mergeCell ref="A11:D11"/>
    <mergeCell ref="A12:D12"/>
    <mergeCell ref="A13:D13"/>
    <mergeCell ref="A14:D14"/>
  </mergeCells>
  <pageMargins left="0.74803149606299213" right="0.70866141732283472" top="1.5748031496062993" bottom="0.74803149606299213" header="0.51181102362204722" footer="1.1023622047244095"/>
  <pageSetup paperSize="9" scale="70" orientation="portrait" r:id="rId1"/>
  <headerFooter>
    <oddHeader>&amp;C&amp;G</oddHeader>
    <oddFooter>&amp;C&amp;14 7 al 14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"/>
  <sheetViews>
    <sheetView workbookViewId="0">
      <selection activeCell="K19" sqref="K19"/>
    </sheetView>
  </sheetViews>
  <sheetFormatPr baseColWidth="10" defaultColWidth="9.33203125" defaultRowHeight="12.75" x14ac:dyDescent="0.2"/>
  <cols>
    <col min="1" max="1" width="2.1640625" style="106" customWidth="1"/>
    <col min="2" max="2" width="14.5" style="106" customWidth="1"/>
    <col min="3" max="3" width="16.5" style="106" customWidth="1"/>
    <col min="4" max="4" width="21.83203125" style="106" customWidth="1"/>
    <col min="5" max="5" width="22.6640625" style="106" customWidth="1"/>
    <col min="6" max="6" width="26.5" style="106" customWidth="1"/>
    <col min="7" max="7" width="14.1640625" style="106" customWidth="1"/>
    <col min="8" max="16384" width="9.33203125" style="106"/>
  </cols>
  <sheetData>
    <row r="2" spans="2:7" ht="18" customHeight="1" x14ac:dyDescent="0.2">
      <c r="B2" s="105" t="s">
        <v>72</v>
      </c>
    </row>
    <row r="3" spans="2:7" ht="375.75" customHeight="1" x14ac:dyDescent="0.2">
      <c r="B3" s="713" t="s">
        <v>581</v>
      </c>
      <c r="C3" s="713"/>
      <c r="D3" s="713"/>
      <c r="E3" s="713"/>
      <c r="F3" s="713"/>
      <c r="G3" s="713"/>
    </row>
    <row r="4" spans="2:7" ht="39.75" customHeight="1" x14ac:dyDescent="0.2">
      <c r="B4" s="714" t="s">
        <v>582</v>
      </c>
      <c r="C4" s="715"/>
      <c r="D4" s="715"/>
      <c r="E4" s="715"/>
      <c r="F4" s="715"/>
      <c r="G4" s="715"/>
    </row>
    <row r="5" spans="2:7" ht="58.5" customHeight="1" x14ac:dyDescent="0.2">
      <c r="B5" s="714" t="s">
        <v>192</v>
      </c>
      <c r="C5" s="715"/>
      <c r="D5" s="715"/>
      <c r="E5" s="715"/>
      <c r="F5" s="715"/>
      <c r="G5" s="715"/>
    </row>
  </sheetData>
  <mergeCells count="3">
    <mergeCell ref="B3:G3"/>
    <mergeCell ref="B4:G4"/>
    <mergeCell ref="B5:G5"/>
  </mergeCells>
  <pageMargins left="0.74803149606299213" right="0.70866141732283472" top="1.5748031496062993" bottom="0.55118110236220474" header="0.78740157480314965" footer="0.78740157480314965"/>
  <pageSetup paperSize="9" scale="70" orientation="portrait" r:id="rId1"/>
  <headerFooter>
    <oddHeader>&amp;C&amp;G</oddHeader>
    <oddFooter>&amp;C&amp;14 7 al 14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opLeftCell="A34" workbookViewId="0">
      <selection activeCell="B60" sqref="B60"/>
    </sheetView>
  </sheetViews>
  <sheetFormatPr baseColWidth="10" defaultColWidth="9.33203125" defaultRowHeight="12.75" x14ac:dyDescent="0.2"/>
  <cols>
    <col min="1" max="1" width="1.83203125" style="22" customWidth="1"/>
    <col min="2" max="2" width="53.83203125" customWidth="1"/>
    <col min="3" max="3" width="18" customWidth="1"/>
    <col min="4" max="4" width="18.5" customWidth="1"/>
    <col min="6" max="6" width="12.1640625" bestFit="1" customWidth="1"/>
    <col min="7" max="7" width="10.1640625" bestFit="1" customWidth="1"/>
    <col min="10" max="10" width="10.1640625" bestFit="1" customWidth="1"/>
  </cols>
  <sheetData>
    <row r="1" spans="2:6" s="22" customFormat="1" x14ac:dyDescent="0.2"/>
    <row r="2" spans="2:6" s="22" customFormat="1" ht="14.25" customHeight="1" x14ac:dyDescent="0.2">
      <c r="B2" s="712" t="s">
        <v>73</v>
      </c>
      <c r="C2" s="712"/>
      <c r="D2" s="712"/>
    </row>
    <row r="3" spans="2:6" s="22" customFormat="1" ht="14.25" customHeight="1" x14ac:dyDescent="0.2">
      <c r="B3" s="60"/>
      <c r="C3" s="60"/>
      <c r="D3" s="60"/>
    </row>
    <row r="4" spans="2:6" s="22" customFormat="1" ht="59.25" customHeight="1" x14ac:dyDescent="0.2">
      <c r="B4" s="712" t="s">
        <v>193</v>
      </c>
      <c r="C4" s="712"/>
      <c r="D4" s="712"/>
    </row>
    <row r="5" spans="2:6" x14ac:dyDescent="0.2">
      <c r="D5" s="27" t="s">
        <v>71</v>
      </c>
    </row>
    <row r="6" spans="2:6" ht="14.1" customHeight="1" x14ac:dyDescent="0.2">
      <c r="B6" s="716" t="s">
        <v>0</v>
      </c>
      <c r="C6" s="718" t="s">
        <v>1</v>
      </c>
      <c r="D6" s="719"/>
    </row>
    <row r="7" spans="2:6" ht="14.1" customHeight="1" x14ac:dyDescent="0.2">
      <c r="B7" s="717"/>
      <c r="C7" s="1">
        <v>43921</v>
      </c>
      <c r="D7" s="1">
        <v>43830</v>
      </c>
    </row>
    <row r="8" spans="2:6" ht="12.95" customHeight="1" x14ac:dyDescent="0.2">
      <c r="B8" s="23" t="s">
        <v>2</v>
      </c>
      <c r="C8" s="24">
        <v>185519740</v>
      </c>
      <c r="D8" s="24">
        <v>87663055</v>
      </c>
    </row>
    <row r="9" spans="2:6" ht="12.95" customHeight="1" x14ac:dyDescent="0.2">
      <c r="B9" s="23" t="s">
        <v>68</v>
      </c>
      <c r="C9" s="24">
        <v>115966476</v>
      </c>
      <c r="D9" s="24">
        <v>83063148</v>
      </c>
    </row>
    <row r="10" spans="2:6" s="22" customFormat="1" ht="12.95" customHeight="1" x14ac:dyDescent="0.2">
      <c r="B10" s="64" t="s">
        <v>194</v>
      </c>
      <c r="C10" s="24">
        <v>55277721</v>
      </c>
      <c r="D10" s="24">
        <v>0</v>
      </c>
    </row>
    <row r="11" spans="2:6" ht="12.95" customHeight="1" x14ac:dyDescent="0.2">
      <c r="B11" s="25" t="s">
        <v>69</v>
      </c>
      <c r="C11" s="3">
        <f>SUM(C8:C10)</f>
        <v>356763937</v>
      </c>
      <c r="D11" s="3">
        <f>SUM(D8:D9)</f>
        <v>170726203</v>
      </c>
      <c r="F11" t="s">
        <v>190</v>
      </c>
    </row>
    <row r="12" spans="2:6" ht="12.95" customHeight="1" x14ac:dyDescent="0.2">
      <c r="B12" s="23" t="s">
        <v>70</v>
      </c>
      <c r="C12" s="24">
        <v>164198612</v>
      </c>
      <c r="D12" s="24">
        <v>34014756</v>
      </c>
    </row>
    <row r="13" spans="2:6" ht="12.95" customHeight="1" x14ac:dyDescent="0.2">
      <c r="B13" s="23" t="s">
        <v>3</v>
      </c>
      <c r="C13" s="24">
        <v>418941183</v>
      </c>
      <c r="D13" s="24">
        <v>1325360138</v>
      </c>
    </row>
    <row r="14" spans="2:6" ht="12.95" customHeight="1" x14ac:dyDescent="0.2">
      <c r="B14" s="25" t="s">
        <v>4</v>
      </c>
      <c r="C14" s="3">
        <f>SUM(C12:C13)</f>
        <v>583139795</v>
      </c>
      <c r="D14" s="3">
        <f>SUM(D12:D13)</f>
        <v>1359374894</v>
      </c>
    </row>
    <row r="15" spans="2:6" ht="12.95" customHeight="1" x14ac:dyDescent="0.2">
      <c r="B15" s="25" t="s">
        <v>5</v>
      </c>
      <c r="C15" s="26"/>
      <c r="D15" s="26"/>
    </row>
    <row r="16" spans="2:6" ht="12.95" customHeight="1" x14ac:dyDescent="0.2">
      <c r="B16" s="64" t="s">
        <v>131</v>
      </c>
      <c r="C16" s="24">
        <v>941119899</v>
      </c>
      <c r="D16" s="24">
        <v>7242328029</v>
      </c>
    </row>
    <row r="17" spans="2:4" ht="12.95" customHeight="1" x14ac:dyDescent="0.2">
      <c r="B17" s="64" t="s">
        <v>117</v>
      </c>
      <c r="C17" s="24">
        <v>274803222</v>
      </c>
      <c r="D17" s="24">
        <v>172843642</v>
      </c>
    </row>
    <row r="18" spans="2:4" ht="12.95" customHeight="1" x14ac:dyDescent="0.2">
      <c r="B18" s="64" t="s">
        <v>132</v>
      </c>
      <c r="C18" s="24">
        <v>34431892</v>
      </c>
      <c r="D18" s="24">
        <v>34431892</v>
      </c>
    </row>
    <row r="19" spans="2:4" ht="12.95" customHeight="1" x14ac:dyDescent="0.2">
      <c r="B19" s="64" t="s">
        <v>133</v>
      </c>
      <c r="C19" s="24">
        <v>65728697</v>
      </c>
      <c r="D19" s="24">
        <v>276413854</v>
      </c>
    </row>
    <row r="20" spans="2:4" ht="12.95" customHeight="1" x14ac:dyDescent="0.2">
      <c r="B20" s="64" t="s">
        <v>134</v>
      </c>
      <c r="C20" s="24">
        <v>22861846</v>
      </c>
      <c r="D20" s="24">
        <v>22861846</v>
      </c>
    </row>
    <row r="21" spans="2:4" ht="12.95" customHeight="1" x14ac:dyDescent="0.2">
      <c r="B21" s="64" t="s">
        <v>135</v>
      </c>
      <c r="C21" s="24">
        <v>15994545</v>
      </c>
      <c r="D21" s="24">
        <v>24996033</v>
      </c>
    </row>
    <row r="22" spans="2:4" ht="12.95" customHeight="1" x14ac:dyDescent="0.2">
      <c r="B22" s="64" t="s">
        <v>136</v>
      </c>
      <c r="C22" s="24">
        <v>1484101286</v>
      </c>
      <c r="D22" s="24">
        <v>6968874286</v>
      </c>
    </row>
    <row r="23" spans="2:4" ht="12.95" customHeight="1" x14ac:dyDescent="0.2">
      <c r="B23" s="64" t="s">
        <v>137</v>
      </c>
      <c r="C23" s="24">
        <v>490179984</v>
      </c>
      <c r="D23" s="24">
        <v>988105056</v>
      </c>
    </row>
    <row r="24" spans="2:4" ht="12.95" customHeight="1" x14ac:dyDescent="0.2">
      <c r="B24" s="64" t="s">
        <v>138</v>
      </c>
      <c r="C24" s="24">
        <v>117011868</v>
      </c>
      <c r="D24" s="24">
        <v>20900364</v>
      </c>
    </row>
    <row r="25" spans="2:4" ht="12.95" customHeight="1" x14ac:dyDescent="0.2">
      <c r="B25" s="64" t="s">
        <v>139</v>
      </c>
      <c r="C25" s="24">
        <v>8060015</v>
      </c>
      <c r="D25" s="24">
        <v>8677620</v>
      </c>
    </row>
    <row r="26" spans="2:4" ht="12.95" customHeight="1" x14ac:dyDescent="0.2">
      <c r="B26" s="64" t="s">
        <v>140</v>
      </c>
      <c r="C26" s="24">
        <v>28820455</v>
      </c>
      <c r="D26" s="24">
        <v>71076991</v>
      </c>
    </row>
    <row r="27" spans="2:4" ht="12.95" customHeight="1" x14ac:dyDescent="0.2">
      <c r="B27" s="64" t="s">
        <v>141</v>
      </c>
      <c r="C27" s="24">
        <v>12207831</v>
      </c>
      <c r="D27" s="24">
        <v>118411482</v>
      </c>
    </row>
    <row r="28" spans="2:4" ht="12.95" customHeight="1" x14ac:dyDescent="0.2">
      <c r="B28" s="64" t="s">
        <v>142</v>
      </c>
      <c r="C28" s="24">
        <v>19942323</v>
      </c>
      <c r="D28" s="24">
        <v>45418359</v>
      </c>
    </row>
    <row r="29" spans="2:4" ht="12.95" customHeight="1" x14ac:dyDescent="0.2">
      <c r="B29" s="64" t="s">
        <v>143</v>
      </c>
      <c r="C29" s="24">
        <v>22618508</v>
      </c>
      <c r="D29" s="24">
        <v>55379108</v>
      </c>
    </row>
    <row r="30" spans="2:4" ht="12.95" customHeight="1" x14ac:dyDescent="0.2">
      <c r="B30" s="64" t="s">
        <v>144</v>
      </c>
      <c r="C30" s="24">
        <v>103654399</v>
      </c>
      <c r="D30" s="24">
        <v>6783608</v>
      </c>
    </row>
    <row r="31" spans="2:4" ht="12.95" customHeight="1" x14ac:dyDescent="0.2">
      <c r="B31" s="64" t="s">
        <v>145</v>
      </c>
      <c r="C31" s="24">
        <v>30741295</v>
      </c>
      <c r="D31" s="24">
        <v>27146569</v>
      </c>
    </row>
    <row r="32" spans="2:4" ht="12.95" customHeight="1" x14ac:dyDescent="0.2">
      <c r="B32" s="25" t="s">
        <v>6</v>
      </c>
      <c r="C32" s="3">
        <f>SUM(C16:C31)</f>
        <v>3672278065</v>
      </c>
      <c r="D32" s="3">
        <f>SUM(D16:D31)</f>
        <v>16084648739</v>
      </c>
    </row>
    <row r="33" spans="2:4" s="22" customFormat="1" ht="12.95" customHeight="1" x14ac:dyDescent="0.2">
      <c r="B33" s="2" t="s">
        <v>188</v>
      </c>
      <c r="C33" s="3"/>
      <c r="D33" s="3"/>
    </row>
    <row r="34" spans="2:4" ht="12.95" customHeight="1" x14ac:dyDescent="0.2">
      <c r="B34" s="76" t="s">
        <v>131</v>
      </c>
      <c r="C34" s="24">
        <v>41978151883</v>
      </c>
      <c r="D34" s="24">
        <v>1573439110</v>
      </c>
    </row>
    <row r="35" spans="2:4" ht="12.95" customHeight="1" x14ac:dyDescent="0.2">
      <c r="B35" s="76" t="s">
        <v>121</v>
      </c>
      <c r="C35" s="24">
        <v>88380362</v>
      </c>
      <c r="D35" s="24">
        <v>86870048</v>
      </c>
    </row>
    <row r="36" spans="2:4" ht="12.95" customHeight="1" x14ac:dyDescent="0.2">
      <c r="B36" s="76" t="s">
        <v>122</v>
      </c>
      <c r="C36" s="24">
        <v>783998328</v>
      </c>
      <c r="D36" s="24">
        <v>1175244853</v>
      </c>
    </row>
    <row r="37" spans="2:4" ht="12.95" customHeight="1" x14ac:dyDescent="0.2">
      <c r="B37" s="76" t="s">
        <v>146</v>
      </c>
      <c r="C37" s="24">
        <v>21608014</v>
      </c>
      <c r="D37" s="24">
        <v>30502355</v>
      </c>
    </row>
    <row r="38" spans="2:4" ht="12.95" customHeight="1" x14ac:dyDescent="0.2">
      <c r="B38" s="76" t="s">
        <v>123</v>
      </c>
      <c r="C38" s="24">
        <v>295915132</v>
      </c>
      <c r="D38" s="24">
        <v>135229755</v>
      </c>
    </row>
    <row r="39" spans="2:4" ht="12.95" customHeight="1" x14ac:dyDescent="0.2">
      <c r="B39" s="76" t="s">
        <v>127</v>
      </c>
      <c r="C39" s="24">
        <v>351304034</v>
      </c>
      <c r="D39" s="24">
        <v>243766568</v>
      </c>
    </row>
    <row r="40" spans="2:4" ht="12.95" customHeight="1" x14ac:dyDescent="0.2">
      <c r="B40" s="76" t="s">
        <v>124</v>
      </c>
      <c r="C40" s="24">
        <v>6755909537</v>
      </c>
      <c r="D40" s="24">
        <v>23293033268</v>
      </c>
    </row>
    <row r="41" spans="2:4" ht="12.95" customHeight="1" x14ac:dyDescent="0.2">
      <c r="B41" s="76" t="s">
        <v>125</v>
      </c>
      <c r="C41" s="24">
        <v>14096957900</v>
      </c>
      <c r="D41" s="24">
        <v>12681658004</v>
      </c>
    </row>
    <row r="42" spans="2:4" ht="12.95" customHeight="1" x14ac:dyDescent="0.2">
      <c r="B42" s="76" t="s">
        <v>147</v>
      </c>
      <c r="C42" s="24">
        <v>21435783998</v>
      </c>
      <c r="D42" s="24">
        <v>581409504</v>
      </c>
    </row>
    <row r="43" spans="2:4" ht="12.95" customHeight="1" x14ac:dyDescent="0.2">
      <c r="B43" s="76" t="s">
        <v>148</v>
      </c>
      <c r="C43" s="24">
        <v>47185851</v>
      </c>
      <c r="D43" s="24">
        <v>116131351</v>
      </c>
    </row>
    <row r="44" spans="2:4" ht="12.95" customHeight="1" x14ac:dyDescent="0.2">
      <c r="B44" s="76" t="s">
        <v>126</v>
      </c>
      <c r="C44" s="24">
        <v>399547766</v>
      </c>
      <c r="D44" s="24">
        <v>102460525</v>
      </c>
    </row>
    <row r="45" spans="2:4" ht="12.95" customHeight="1" x14ac:dyDescent="0.2">
      <c r="B45" s="76" t="s">
        <v>128</v>
      </c>
      <c r="C45" s="24">
        <v>34583754</v>
      </c>
      <c r="D45" s="24">
        <v>115636348</v>
      </c>
    </row>
    <row r="46" spans="2:4" ht="12.95" customHeight="1" x14ac:dyDescent="0.2">
      <c r="B46" s="76" t="s">
        <v>129</v>
      </c>
      <c r="C46" s="24">
        <v>73108232</v>
      </c>
      <c r="D46" s="24">
        <v>30616507</v>
      </c>
    </row>
    <row r="47" spans="2:4" ht="12.95" customHeight="1" x14ac:dyDescent="0.2">
      <c r="B47" s="76" t="s">
        <v>130</v>
      </c>
      <c r="C47" s="24">
        <v>235675417</v>
      </c>
      <c r="D47" s="24">
        <v>163643871</v>
      </c>
    </row>
    <row r="48" spans="2:4" ht="12.95" customHeight="1" x14ac:dyDescent="0.2">
      <c r="B48" s="76" t="s">
        <v>149</v>
      </c>
      <c r="C48" s="24">
        <v>63605652</v>
      </c>
      <c r="D48" s="24">
        <v>84610001</v>
      </c>
    </row>
    <row r="49" spans="2:4" s="22" customFormat="1" ht="12.95" customHeight="1" x14ac:dyDescent="0.2">
      <c r="B49" s="76" t="s">
        <v>120</v>
      </c>
      <c r="C49" s="24">
        <v>524621746</v>
      </c>
      <c r="D49" s="24">
        <v>255789337</v>
      </c>
    </row>
    <row r="50" spans="2:4" s="22" customFormat="1" ht="12.95" customHeight="1" x14ac:dyDescent="0.2">
      <c r="B50" s="76" t="s">
        <v>150</v>
      </c>
      <c r="C50" s="24">
        <v>2891210</v>
      </c>
      <c r="D50" s="24">
        <v>27242876</v>
      </c>
    </row>
    <row r="51" spans="2:4" ht="12.95" customHeight="1" x14ac:dyDescent="0.2">
      <c r="B51" s="2" t="s">
        <v>187</v>
      </c>
      <c r="C51" s="3">
        <f>SUM(C34:C50)</f>
        <v>87189228816</v>
      </c>
      <c r="D51" s="3">
        <f>SUM(D34:D50)</f>
        <v>40697284281</v>
      </c>
    </row>
    <row r="52" spans="2:4" ht="12.95" customHeight="1" x14ac:dyDescent="0.2">
      <c r="B52" s="23" t="s">
        <v>7</v>
      </c>
      <c r="C52" s="24">
        <v>331216066</v>
      </c>
      <c r="D52" s="24">
        <v>99632277</v>
      </c>
    </row>
    <row r="53" spans="2:4" ht="12.95" customHeight="1" x14ac:dyDescent="0.2">
      <c r="B53" s="25" t="s">
        <v>8</v>
      </c>
      <c r="C53" s="3">
        <f t="shared" ref="C53" si="0">SUM(C52)</f>
        <v>331216066</v>
      </c>
      <c r="D53" s="3">
        <f t="shared" ref="D53" si="1">SUM(D52)</f>
        <v>99632277</v>
      </c>
    </row>
    <row r="54" spans="2:4" ht="12.95" customHeight="1" x14ac:dyDescent="0.2">
      <c r="B54" s="25" t="s">
        <v>9</v>
      </c>
      <c r="C54" s="3">
        <f>C53+C51+C32+C14+C11</f>
        <v>92132626679</v>
      </c>
      <c r="D54" s="3">
        <f>D53+D51+D32+D14+D11</f>
        <v>58411666394</v>
      </c>
    </row>
    <row r="56" spans="2:4" ht="26.25" customHeight="1" x14ac:dyDescent="0.2">
      <c r="B56" s="712" t="s">
        <v>195</v>
      </c>
      <c r="C56" s="712"/>
      <c r="D56" s="712"/>
    </row>
    <row r="57" spans="2:4" s="22" customFormat="1" ht="12.75" customHeight="1" x14ac:dyDescent="0.2">
      <c r="B57" s="712" t="s">
        <v>196</v>
      </c>
      <c r="C57" s="712"/>
      <c r="D57" s="712"/>
    </row>
    <row r="58" spans="2:4" x14ac:dyDescent="0.2">
      <c r="B58" s="712" t="s">
        <v>213</v>
      </c>
      <c r="C58" s="712"/>
      <c r="D58" s="712"/>
    </row>
    <row r="59" spans="2:4" x14ac:dyDescent="0.2">
      <c r="B59" s="712" t="s">
        <v>580</v>
      </c>
      <c r="C59" s="712"/>
      <c r="D59" s="712"/>
    </row>
    <row r="61" spans="2:4" x14ac:dyDescent="0.2">
      <c r="B61" s="22"/>
    </row>
  </sheetData>
  <mergeCells count="8">
    <mergeCell ref="B59:D59"/>
    <mergeCell ref="B2:D2"/>
    <mergeCell ref="B57:D57"/>
    <mergeCell ref="B58:D58"/>
    <mergeCell ref="B4:D4"/>
    <mergeCell ref="B6:B7"/>
    <mergeCell ref="C6:D6"/>
    <mergeCell ref="B56:D56"/>
  </mergeCells>
  <pageMargins left="0.70866141732283472" right="0.70866141732283472" top="1.7322834645669292" bottom="0.74803149606299213" header="0.9055118110236221" footer="0.9055118110236221"/>
  <pageSetup paperSize="9" scale="70" orientation="portrait" r:id="rId1"/>
  <headerFooter>
    <oddHeader>&amp;C&amp;G</oddHeader>
    <oddFooter>&amp;C&amp;14 7 al 14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2"/>
  <sheetViews>
    <sheetView workbookViewId="0">
      <selection activeCell="H27" sqref="H27"/>
    </sheetView>
  </sheetViews>
  <sheetFormatPr baseColWidth="10" defaultColWidth="9.33203125" defaultRowHeight="12.75" x14ac:dyDescent="0.2"/>
  <cols>
    <col min="1" max="1" width="1.83203125" style="22" customWidth="1"/>
    <col min="2" max="2" width="53.1640625" style="22" customWidth="1"/>
    <col min="3" max="3" width="19.1640625" style="22" customWidth="1"/>
    <col min="4" max="4" width="17.83203125" style="22" customWidth="1"/>
    <col min="5" max="5" width="13.5" style="22" customWidth="1"/>
    <col min="6" max="6" width="13.6640625" style="22" bestFit="1" customWidth="1"/>
    <col min="7" max="16384" width="9.33203125" style="22"/>
  </cols>
  <sheetData>
    <row r="1" spans="2:7" ht="11.25" customHeight="1" x14ac:dyDescent="0.2"/>
    <row r="2" spans="2:7" x14ac:dyDescent="0.2">
      <c r="B2" s="711" t="s">
        <v>75</v>
      </c>
      <c r="C2" s="711"/>
      <c r="D2" s="711"/>
    </row>
    <row r="3" spans="2:7" ht="9" customHeight="1" x14ac:dyDescent="0.2">
      <c r="B3" s="59"/>
      <c r="C3" s="59"/>
      <c r="D3" s="59"/>
    </row>
    <row r="4" spans="2:7" ht="42" customHeight="1" x14ac:dyDescent="0.2">
      <c r="B4" s="711" t="s">
        <v>76</v>
      </c>
      <c r="C4" s="711"/>
      <c r="D4" s="711"/>
      <c r="E4" s="711"/>
      <c r="F4" s="711"/>
      <c r="G4" s="711"/>
    </row>
    <row r="5" spans="2:7" ht="14.1" customHeight="1" x14ac:dyDescent="0.2">
      <c r="B5" s="711" t="s">
        <v>77</v>
      </c>
      <c r="C5" s="711"/>
      <c r="D5" s="711"/>
      <c r="E5" s="32"/>
    </row>
    <row r="6" spans="2:7" x14ac:dyDescent="0.2">
      <c r="C6" s="31"/>
      <c r="D6" s="111" t="s">
        <v>74</v>
      </c>
      <c r="E6" s="31"/>
    </row>
    <row r="7" spans="2:7" x14ac:dyDescent="0.2">
      <c r="B7" s="721" t="s">
        <v>0</v>
      </c>
      <c r="C7" s="723" t="s">
        <v>1</v>
      </c>
      <c r="D7" s="724"/>
    </row>
    <row r="8" spans="2:7" x14ac:dyDescent="0.2">
      <c r="B8" s="722"/>
      <c r="C8" s="1">
        <v>43921</v>
      </c>
      <c r="D8" s="1">
        <v>43830</v>
      </c>
    </row>
    <row r="9" spans="2:7" x14ac:dyDescent="0.2">
      <c r="B9" s="29" t="s">
        <v>10</v>
      </c>
      <c r="C9" s="30"/>
      <c r="D9" s="30"/>
    </row>
    <row r="10" spans="2:7" ht="14.25" customHeight="1" x14ac:dyDescent="0.2">
      <c r="B10" s="78" t="s">
        <v>151</v>
      </c>
      <c r="C10" s="34">
        <v>137384873218.86</v>
      </c>
      <c r="D10" s="34">
        <v>115898087063</v>
      </c>
    </row>
    <row r="11" spans="2:7" x14ac:dyDescent="0.2">
      <c r="B11" s="33" t="s">
        <v>158</v>
      </c>
      <c r="C11" s="34">
        <v>0</v>
      </c>
      <c r="D11" s="34">
        <v>147689265</v>
      </c>
    </row>
    <row r="12" spans="2:7" x14ac:dyDescent="0.2">
      <c r="B12" s="78" t="s">
        <v>152</v>
      </c>
      <c r="C12" s="34">
        <v>14159059870</v>
      </c>
      <c r="D12" s="34">
        <v>19061600441</v>
      </c>
    </row>
    <row r="13" spans="2:7" x14ac:dyDescent="0.2">
      <c r="B13" s="78" t="s">
        <v>153</v>
      </c>
      <c r="C13" s="34">
        <v>13957222818</v>
      </c>
      <c r="D13" s="34">
        <f>12767569160-257</f>
        <v>12767568903</v>
      </c>
    </row>
    <row r="14" spans="2:7" x14ac:dyDescent="0.2">
      <c r="B14" s="78" t="s">
        <v>154</v>
      </c>
      <c r="C14" s="34">
        <v>3752414429</v>
      </c>
      <c r="D14" s="34">
        <f>3473066408+257</f>
        <v>3473066665</v>
      </c>
    </row>
    <row r="15" spans="2:7" x14ac:dyDescent="0.2">
      <c r="B15" s="78" t="s">
        <v>155</v>
      </c>
      <c r="C15" s="34">
        <v>17995091201</v>
      </c>
      <c r="D15" s="34">
        <v>14180925973</v>
      </c>
    </row>
    <row r="16" spans="2:7" x14ac:dyDescent="0.2">
      <c r="B16" s="33" t="s">
        <v>210</v>
      </c>
      <c r="C16" s="34">
        <v>867833957</v>
      </c>
      <c r="D16" s="34">
        <v>0</v>
      </c>
      <c r="F16" s="101"/>
    </row>
    <row r="17" spans="2:6" x14ac:dyDescent="0.2">
      <c r="B17" s="33" t="s">
        <v>209</v>
      </c>
      <c r="C17" s="34">
        <v>6432751</v>
      </c>
      <c r="D17" s="34">
        <v>2632009486</v>
      </c>
      <c r="F17" s="101"/>
    </row>
    <row r="18" spans="2:6" x14ac:dyDescent="0.2">
      <c r="B18" s="78" t="s">
        <v>156</v>
      </c>
      <c r="C18" s="34">
        <v>55901491766</v>
      </c>
      <c r="D18" s="34">
        <v>73406771020</v>
      </c>
    </row>
    <row r="19" spans="2:6" x14ac:dyDescent="0.2">
      <c r="B19" s="33" t="s">
        <v>159</v>
      </c>
      <c r="C19" s="34">
        <v>97731550</v>
      </c>
      <c r="D19" s="34">
        <v>786400910</v>
      </c>
    </row>
    <row r="20" spans="2:6" x14ac:dyDescent="0.2">
      <c r="B20" s="78" t="s">
        <v>157</v>
      </c>
      <c r="C20" s="35">
        <v>79413206</v>
      </c>
      <c r="D20" s="35">
        <v>49374812</v>
      </c>
    </row>
    <row r="21" spans="2:6" x14ac:dyDescent="0.2">
      <c r="B21" s="36" t="s">
        <v>81</v>
      </c>
      <c r="C21" s="37">
        <f>SUM(C10:C20)</f>
        <v>244201564766.85999</v>
      </c>
      <c r="D21" s="37">
        <f>SUM(D10:D20)</f>
        <v>242403494538</v>
      </c>
    </row>
    <row r="22" spans="2:6" x14ac:dyDescent="0.2">
      <c r="B22" s="38" t="s">
        <v>82</v>
      </c>
      <c r="C22" s="39"/>
      <c r="D22" s="39"/>
    </row>
    <row r="23" spans="2:6" x14ac:dyDescent="0.2">
      <c r="B23" s="33" t="s">
        <v>78</v>
      </c>
      <c r="C23" s="34">
        <v>74268039793</v>
      </c>
      <c r="D23" s="34">
        <v>64615295608</v>
      </c>
    </row>
    <row r="24" spans="2:6" x14ac:dyDescent="0.2">
      <c r="B24" s="33" t="s">
        <v>79</v>
      </c>
      <c r="C24" s="34">
        <v>9482739461</v>
      </c>
      <c r="D24" s="34">
        <v>9627604365</v>
      </c>
    </row>
    <row r="25" spans="2:6" x14ac:dyDescent="0.2">
      <c r="B25" s="33" t="s">
        <v>80</v>
      </c>
      <c r="C25" s="34">
        <v>26216000</v>
      </c>
      <c r="D25" s="34">
        <v>25768000</v>
      </c>
    </row>
    <row r="26" spans="2:6" x14ac:dyDescent="0.2">
      <c r="B26" s="33" t="s">
        <v>186</v>
      </c>
      <c r="C26" s="100">
        <v>21500000</v>
      </c>
      <c r="D26" s="100">
        <v>5000000</v>
      </c>
    </row>
    <row r="27" spans="2:6" x14ac:dyDescent="0.2">
      <c r="B27" s="36" t="s">
        <v>83</v>
      </c>
      <c r="C27" s="37">
        <f>SUM(C23:C26)</f>
        <v>83798495254</v>
      </c>
      <c r="D27" s="37">
        <f>SUM(D23:D26)</f>
        <v>74273667973</v>
      </c>
    </row>
    <row r="28" spans="2:6" ht="13.5" customHeight="1" x14ac:dyDescent="0.2">
      <c r="B28" s="40" t="s">
        <v>84</v>
      </c>
      <c r="C28" s="41">
        <f>C27+C21</f>
        <v>328000060020.85999</v>
      </c>
      <c r="D28" s="41">
        <f>D27+D21</f>
        <v>316677162511</v>
      </c>
    </row>
    <row r="30" spans="2:6" x14ac:dyDescent="0.2">
      <c r="B30" s="720" t="s">
        <v>160</v>
      </c>
      <c r="C30" s="720"/>
      <c r="D30" s="720"/>
      <c r="E30" s="720"/>
    </row>
    <row r="31" spans="2:6" x14ac:dyDescent="0.2">
      <c r="B31" s="720" t="s">
        <v>205</v>
      </c>
      <c r="C31" s="720"/>
      <c r="D31" s="720"/>
      <c r="E31" s="720"/>
    </row>
    <row r="32" spans="2:6" x14ac:dyDescent="0.2">
      <c r="B32" s="130"/>
      <c r="C32" s="130"/>
      <c r="D32" s="130"/>
      <c r="E32" s="130"/>
    </row>
    <row r="33" spans="2:5" ht="12.75" customHeight="1" x14ac:dyDescent="0.2">
      <c r="B33" s="725" t="s">
        <v>85</v>
      </c>
      <c r="C33" s="131" t="s">
        <v>86</v>
      </c>
      <c r="D33" s="727" t="s">
        <v>87</v>
      </c>
      <c r="E33" s="728"/>
    </row>
    <row r="34" spans="2:5" ht="21.75" customHeight="1" x14ac:dyDescent="0.2">
      <c r="B34" s="726"/>
      <c r="C34" s="132" t="s">
        <v>88</v>
      </c>
      <c r="D34" s="133" t="s">
        <v>88</v>
      </c>
      <c r="E34" s="134" t="s">
        <v>89</v>
      </c>
    </row>
    <row r="35" spans="2:5" ht="10.5" customHeight="1" x14ac:dyDescent="0.2">
      <c r="B35" s="135" t="s">
        <v>90</v>
      </c>
      <c r="C35" s="136">
        <v>226531312576</v>
      </c>
      <c r="D35" s="137"/>
      <c r="E35" s="138"/>
    </row>
    <row r="36" spans="2:5" ht="10.5" customHeight="1" x14ac:dyDescent="0.2">
      <c r="B36" s="135" t="s">
        <v>211</v>
      </c>
      <c r="C36" s="139"/>
      <c r="D36" s="137"/>
      <c r="E36" s="140"/>
    </row>
    <row r="37" spans="2:5" ht="12" customHeight="1" x14ac:dyDescent="0.2">
      <c r="B37" s="141" t="s">
        <v>91</v>
      </c>
      <c r="C37" s="142">
        <v>4686163978</v>
      </c>
      <c r="D37" s="143">
        <v>2701173678</v>
      </c>
      <c r="E37" s="144">
        <f>D37/C37</f>
        <v>0.57641467321270079</v>
      </c>
    </row>
    <row r="38" spans="2:5" ht="12" customHeight="1" x14ac:dyDescent="0.2">
      <c r="B38" s="141" t="s">
        <v>92</v>
      </c>
      <c r="C38" s="142">
        <v>1665146809</v>
      </c>
      <c r="D38" s="143">
        <v>959815054</v>
      </c>
      <c r="E38" s="144">
        <f t="shared" ref="E38:E39" si="0">D38/C38</f>
        <v>0.57641467335628782</v>
      </c>
    </row>
    <row r="39" spans="2:5" ht="11.25" customHeight="1" x14ac:dyDescent="0.2">
      <c r="B39" s="141" t="s">
        <v>93</v>
      </c>
      <c r="C39" s="142">
        <v>2412088980</v>
      </c>
      <c r="D39" s="143">
        <v>1390363481</v>
      </c>
      <c r="E39" s="144">
        <f t="shared" si="0"/>
        <v>0.5764146731436085</v>
      </c>
    </row>
    <row r="40" spans="2:5" ht="12" customHeight="1" x14ac:dyDescent="0.2">
      <c r="B40" s="135" t="s">
        <v>94</v>
      </c>
      <c r="C40" s="145">
        <v>8763399766</v>
      </c>
      <c r="D40" s="146">
        <v>5051352213</v>
      </c>
      <c r="E40" s="147">
        <f>D40/C40</f>
        <v>0.5764146732867419</v>
      </c>
    </row>
    <row r="41" spans="2:5" ht="12" customHeight="1" x14ac:dyDescent="0.2">
      <c r="B41" s="135" t="s">
        <v>206</v>
      </c>
      <c r="C41" s="148">
        <f>C35+C40+1</f>
        <v>235294712343</v>
      </c>
      <c r="D41" s="149"/>
      <c r="E41" s="150"/>
    </row>
    <row r="42" spans="2:5" ht="12" customHeight="1" x14ac:dyDescent="0.2">
      <c r="B42" s="135" t="s">
        <v>207</v>
      </c>
      <c r="C42" s="151">
        <v>-5051352213</v>
      </c>
      <c r="D42" s="152"/>
      <c r="E42" s="153"/>
    </row>
    <row r="43" spans="2:5" ht="12" customHeight="1" x14ac:dyDescent="0.2">
      <c r="B43" s="135" t="s">
        <v>208</v>
      </c>
      <c r="C43" s="154">
        <f>SUM(C41:C42)</f>
        <v>230243360130</v>
      </c>
      <c r="D43" s="152"/>
      <c r="E43" s="150"/>
    </row>
    <row r="44" spans="2:5" ht="12" customHeight="1" x14ac:dyDescent="0.2">
      <c r="B44" s="135" t="s">
        <v>95</v>
      </c>
      <c r="C44" s="155"/>
      <c r="D44" s="156"/>
      <c r="E44" s="157"/>
    </row>
    <row r="45" spans="2:5" ht="12" customHeight="1" x14ac:dyDescent="0.2">
      <c r="B45" s="135" t="s">
        <v>96</v>
      </c>
      <c r="C45" s="158"/>
      <c r="D45" s="159"/>
      <c r="E45" s="160"/>
    </row>
    <row r="46" spans="2:5" ht="12" customHeight="1" x14ac:dyDescent="0.2">
      <c r="B46" s="141" t="s">
        <v>91</v>
      </c>
      <c r="C46" s="161"/>
      <c r="D46" s="729" t="s">
        <v>97</v>
      </c>
      <c r="E46" s="730"/>
    </row>
    <row r="47" spans="2:5" ht="12" customHeight="1" x14ac:dyDescent="0.2">
      <c r="B47" s="141" t="s">
        <v>92</v>
      </c>
      <c r="C47" s="161"/>
      <c r="D47" s="729" t="s">
        <v>98</v>
      </c>
      <c r="E47" s="730"/>
    </row>
    <row r="48" spans="2:5" ht="12" customHeight="1" x14ac:dyDescent="0.2">
      <c r="B48" s="162" t="s">
        <v>93</v>
      </c>
      <c r="C48" s="163"/>
      <c r="D48" s="731" t="s">
        <v>99</v>
      </c>
      <c r="E48" s="732"/>
    </row>
    <row r="50" spans="2:5" ht="26.25" customHeight="1" x14ac:dyDescent="0.2">
      <c r="B50" s="712" t="s">
        <v>195</v>
      </c>
      <c r="C50" s="712"/>
      <c r="D50" s="712"/>
      <c r="E50" s="79"/>
    </row>
    <row r="51" spans="2:5" x14ac:dyDescent="0.2">
      <c r="B51" s="712" t="s">
        <v>197</v>
      </c>
      <c r="C51" s="712"/>
      <c r="D51" s="712"/>
    </row>
    <row r="52" spans="2:5" x14ac:dyDescent="0.2">
      <c r="B52" s="712"/>
      <c r="C52" s="712"/>
      <c r="D52" s="712"/>
    </row>
  </sheetData>
  <mergeCells count="16">
    <mergeCell ref="B51:D51"/>
    <mergeCell ref="B52:D52"/>
    <mergeCell ref="B30:E30"/>
    <mergeCell ref="B31:E31"/>
    <mergeCell ref="B2:D2"/>
    <mergeCell ref="B4:D4"/>
    <mergeCell ref="B7:B8"/>
    <mergeCell ref="C7:D7"/>
    <mergeCell ref="B5:D5"/>
    <mergeCell ref="B33:B34"/>
    <mergeCell ref="D33:E33"/>
    <mergeCell ref="D46:E46"/>
    <mergeCell ref="D47:E47"/>
    <mergeCell ref="D48:E48"/>
    <mergeCell ref="B50:D50"/>
    <mergeCell ref="E4:G4"/>
  </mergeCells>
  <pageMargins left="0.70866141732283472" right="0.70866141732283472" top="1.5748031496062993" bottom="0.74803149606299213" header="0.70866141732283472" footer="0.9055118110236221"/>
  <pageSetup paperSize="9" scale="75" orientation="portrait" r:id="rId1"/>
  <headerFooter>
    <oddHeader>&amp;C&amp;G</oddHeader>
    <oddFooter>&amp;C&amp;14 7 al 14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"/>
  <sheetViews>
    <sheetView workbookViewId="0">
      <selection activeCell="E10" sqref="E10"/>
    </sheetView>
  </sheetViews>
  <sheetFormatPr baseColWidth="10" defaultColWidth="9.33203125" defaultRowHeight="12.75" x14ac:dyDescent="0.2"/>
  <cols>
    <col min="1" max="1" width="1.83203125" style="22" customWidth="1"/>
    <col min="2" max="2" width="51.5" style="22" customWidth="1"/>
    <col min="3" max="3" width="17" style="22" customWidth="1"/>
    <col min="4" max="4" width="21.83203125" style="22" customWidth="1"/>
    <col min="5" max="5" width="13.6640625" style="22" customWidth="1"/>
    <col min="6" max="8" width="9.33203125" style="22"/>
    <col min="9" max="9" width="34.1640625" style="22" customWidth="1"/>
    <col min="10" max="16384" width="9.33203125" style="22"/>
  </cols>
  <sheetData>
    <row r="2" spans="2:4" x14ac:dyDescent="0.2">
      <c r="B2" s="733" t="s">
        <v>100</v>
      </c>
      <c r="C2" s="733"/>
      <c r="D2" s="733"/>
    </row>
    <row r="3" spans="2:4" x14ac:dyDescent="0.2">
      <c r="B3" s="42"/>
      <c r="C3" s="42"/>
      <c r="D3" s="42"/>
    </row>
    <row r="4" spans="2:4" ht="30.75" customHeight="1" x14ac:dyDescent="0.2">
      <c r="B4" s="712" t="s">
        <v>101</v>
      </c>
      <c r="C4" s="712"/>
      <c r="D4" s="712"/>
    </row>
  </sheetData>
  <mergeCells count="2">
    <mergeCell ref="B2:D2"/>
    <mergeCell ref="B4:D4"/>
  </mergeCells>
  <pageMargins left="0.70866141732283472" right="0.70866141732283472" top="1.5748031496062993" bottom="0.74803149606299213" header="0.78740157480314965" footer="0.9055118110236221"/>
  <pageSetup paperSize="9" scale="70" orientation="portrait" r:id="rId1"/>
  <headerFooter>
    <oddHeader>&amp;C&amp;G</oddHeader>
    <oddFooter>&amp;C&amp;14 7 al 14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3"/>
  <sheetViews>
    <sheetView workbookViewId="0">
      <selection activeCell="B4" sqref="B4:D4"/>
    </sheetView>
  </sheetViews>
  <sheetFormatPr baseColWidth="10" defaultColWidth="9.33203125" defaultRowHeight="12.75" x14ac:dyDescent="0.2"/>
  <cols>
    <col min="1" max="1" width="1.83203125" style="22" customWidth="1"/>
    <col min="2" max="2" width="51.5" style="22" customWidth="1"/>
    <col min="3" max="3" width="17" style="22" customWidth="1"/>
    <col min="4" max="4" width="21.83203125" style="22" customWidth="1"/>
    <col min="5" max="5" width="13.6640625" style="22" customWidth="1"/>
    <col min="6" max="8" width="9.33203125" style="22"/>
    <col min="9" max="9" width="34.1640625" style="22" customWidth="1"/>
    <col min="10" max="16384" width="9.33203125" style="22"/>
  </cols>
  <sheetData>
    <row r="2" spans="2:4" ht="15.75" customHeight="1" x14ac:dyDescent="0.2">
      <c r="B2" s="733" t="s">
        <v>102</v>
      </c>
      <c r="C2" s="733"/>
      <c r="D2" s="733"/>
    </row>
    <row r="3" spans="2:4" ht="10.5" customHeight="1" x14ac:dyDescent="0.2">
      <c r="B3" s="42"/>
      <c r="C3" s="42"/>
      <c r="D3" s="42"/>
    </row>
    <row r="4" spans="2:4" ht="69.75" customHeight="1" x14ac:dyDescent="0.2">
      <c r="B4" s="712" t="s">
        <v>212</v>
      </c>
      <c r="C4" s="712"/>
      <c r="D4" s="712"/>
    </row>
    <row r="5" spans="2:4" x14ac:dyDescent="0.2">
      <c r="B5" s="32"/>
      <c r="C5" s="32"/>
      <c r="D5" s="32"/>
    </row>
    <row r="6" spans="2:4" x14ac:dyDescent="0.2">
      <c r="B6" s="32"/>
      <c r="C6" s="32"/>
      <c r="D6" s="32"/>
    </row>
    <row r="7" spans="2:4" x14ac:dyDescent="0.2">
      <c r="B7" s="32"/>
      <c r="C7" s="32"/>
      <c r="D7" s="32"/>
    </row>
    <row r="8" spans="2:4" x14ac:dyDescent="0.2">
      <c r="B8" s="32"/>
      <c r="C8" s="32"/>
      <c r="D8" s="32"/>
    </row>
    <row r="9" spans="2:4" x14ac:dyDescent="0.2">
      <c r="B9" s="32"/>
      <c r="C9" s="32"/>
      <c r="D9" s="32"/>
    </row>
    <row r="10" spans="2:4" x14ac:dyDescent="0.2">
      <c r="B10" s="32"/>
      <c r="C10" s="32"/>
      <c r="D10" s="32"/>
    </row>
    <row r="11" spans="2:4" x14ac:dyDescent="0.2">
      <c r="B11" s="32"/>
      <c r="C11" s="32"/>
      <c r="D11" s="32"/>
    </row>
    <row r="12" spans="2:4" x14ac:dyDescent="0.2">
      <c r="B12" s="32"/>
      <c r="C12" s="32"/>
      <c r="D12" s="32"/>
    </row>
    <row r="13" spans="2:4" x14ac:dyDescent="0.2">
      <c r="B13" s="32"/>
      <c r="C13" s="32"/>
      <c r="D13" s="32"/>
    </row>
  </sheetData>
  <mergeCells count="2">
    <mergeCell ref="B2:D2"/>
    <mergeCell ref="B4:D4"/>
  </mergeCells>
  <pageMargins left="0.70866141732283472" right="0.70866141732283472" top="1.5748031496062993" bottom="0.94488188976377963" header="0.59055118110236227" footer="0.9055118110236221"/>
  <pageSetup paperSize="9" scale="70" orientation="portrait" r:id="rId1"/>
  <headerFooter>
    <oddHeader>&amp;C&amp;G</oddHeader>
    <oddFooter>&amp;C&amp;14 7 al 14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7"/>
  <sheetViews>
    <sheetView topLeftCell="A16" workbookViewId="0">
      <selection activeCell="F25" sqref="F25"/>
    </sheetView>
  </sheetViews>
  <sheetFormatPr baseColWidth="10" defaultColWidth="9.33203125" defaultRowHeight="12.75" x14ac:dyDescent="0.2"/>
  <cols>
    <col min="1" max="1" width="1.83203125" style="22" customWidth="1"/>
    <col min="2" max="2" width="51.5" style="22" customWidth="1"/>
    <col min="3" max="3" width="17" style="22" customWidth="1"/>
    <col min="4" max="4" width="17.83203125" style="22" customWidth="1"/>
    <col min="5" max="16384" width="9.33203125" style="22"/>
  </cols>
  <sheetData>
    <row r="2" spans="2:7" x14ac:dyDescent="0.2">
      <c r="B2" s="711" t="s">
        <v>103</v>
      </c>
      <c r="C2" s="711"/>
      <c r="D2" s="711"/>
    </row>
    <row r="3" spans="2:7" x14ac:dyDescent="0.2">
      <c r="B3" s="43"/>
      <c r="C3" s="43"/>
      <c r="D3" s="43"/>
    </row>
    <row r="4" spans="2:7" ht="26.25" customHeight="1" x14ac:dyDescent="0.2">
      <c r="B4" s="711" t="s">
        <v>198</v>
      </c>
      <c r="C4" s="711"/>
      <c r="D4" s="711"/>
      <c r="E4" s="32"/>
      <c r="F4" s="32"/>
      <c r="G4" s="32"/>
    </row>
    <row r="5" spans="2:7" x14ac:dyDescent="0.2">
      <c r="B5" s="28"/>
      <c r="C5" s="28"/>
      <c r="D5" s="110" t="s">
        <v>107</v>
      </c>
    </row>
    <row r="6" spans="2:7" x14ac:dyDescent="0.2">
      <c r="B6" s="735" t="s">
        <v>165</v>
      </c>
      <c r="C6" s="734" t="s">
        <v>166</v>
      </c>
      <c r="D6" s="734"/>
      <c r="E6" s="31"/>
    </row>
    <row r="7" spans="2:7" x14ac:dyDescent="0.2">
      <c r="B7" s="736"/>
      <c r="C7" s="112">
        <v>43921</v>
      </c>
      <c r="D7" s="112">
        <v>43830</v>
      </c>
      <c r="E7" s="46"/>
    </row>
    <row r="8" spans="2:7" x14ac:dyDescent="0.2">
      <c r="B8" s="38" t="s">
        <v>167</v>
      </c>
      <c r="C8" s="113"/>
      <c r="D8" s="113"/>
      <c r="E8" s="77"/>
    </row>
    <row r="9" spans="2:7" x14ac:dyDescent="0.2">
      <c r="B9" s="33" t="s">
        <v>168</v>
      </c>
      <c r="C9" s="114">
        <v>63288996</v>
      </c>
      <c r="D9" s="114">
        <v>45831910</v>
      </c>
      <c r="E9" s="47"/>
    </row>
    <row r="10" spans="2:7" x14ac:dyDescent="0.2">
      <c r="B10" s="33" t="s">
        <v>169</v>
      </c>
      <c r="C10" s="114">
        <v>394288989</v>
      </c>
      <c r="D10" s="114">
        <v>249451383</v>
      </c>
      <c r="E10" s="47"/>
    </row>
    <row r="11" spans="2:7" x14ac:dyDescent="0.2">
      <c r="B11" s="33" t="s">
        <v>170</v>
      </c>
      <c r="C11" s="114">
        <v>5709523</v>
      </c>
      <c r="D11" s="114">
        <v>5709523</v>
      </c>
      <c r="E11" s="47"/>
    </row>
    <row r="12" spans="2:7" x14ac:dyDescent="0.2">
      <c r="B12" s="33" t="s">
        <v>199</v>
      </c>
      <c r="C12" s="114">
        <v>410201273</v>
      </c>
      <c r="D12" s="114">
        <v>0</v>
      </c>
      <c r="E12" s="47"/>
    </row>
    <row r="13" spans="2:7" x14ac:dyDescent="0.2">
      <c r="B13" s="33" t="s">
        <v>171</v>
      </c>
      <c r="C13" s="114">
        <v>1088278517</v>
      </c>
      <c r="D13" s="114">
        <v>785995223</v>
      </c>
      <c r="E13" s="47"/>
    </row>
    <row r="14" spans="2:7" x14ac:dyDescent="0.2">
      <c r="B14" s="33" t="s">
        <v>172</v>
      </c>
      <c r="C14" s="114">
        <v>171955872</v>
      </c>
      <c r="D14" s="114">
        <v>169825529</v>
      </c>
      <c r="E14" s="48"/>
    </row>
    <row r="15" spans="2:7" x14ac:dyDescent="0.2">
      <c r="B15" s="33" t="s">
        <v>173</v>
      </c>
      <c r="C15" s="114">
        <v>359090311</v>
      </c>
      <c r="D15" s="114">
        <v>364353425</v>
      </c>
      <c r="E15" s="47"/>
    </row>
    <row r="16" spans="2:7" x14ac:dyDescent="0.2">
      <c r="B16" s="33" t="s">
        <v>174</v>
      </c>
      <c r="C16" s="115">
        <v>185904808</v>
      </c>
      <c r="D16" s="115">
        <v>0</v>
      </c>
      <c r="E16" s="47"/>
    </row>
    <row r="17" spans="2:7" x14ac:dyDescent="0.2">
      <c r="B17" s="36" t="s">
        <v>175</v>
      </c>
      <c r="C17" s="116">
        <f>SUM(C9:C16)</f>
        <v>2678718289</v>
      </c>
      <c r="D17" s="116">
        <f>SUM(D9:D16)</f>
        <v>1621166993</v>
      </c>
      <c r="E17" s="49"/>
    </row>
    <row r="18" spans="2:7" x14ac:dyDescent="0.2">
      <c r="B18" s="38" t="s">
        <v>82</v>
      </c>
      <c r="C18" s="113"/>
      <c r="D18" s="113"/>
      <c r="E18" s="77"/>
    </row>
    <row r="19" spans="2:7" x14ac:dyDescent="0.2">
      <c r="B19" s="33" t="s">
        <v>172</v>
      </c>
      <c r="C19" s="114">
        <v>240589998</v>
      </c>
      <c r="D19" s="114">
        <v>250887029</v>
      </c>
      <c r="E19" s="47"/>
    </row>
    <row r="20" spans="2:7" x14ac:dyDescent="0.2">
      <c r="B20" s="33" t="s">
        <v>176</v>
      </c>
      <c r="C20" s="114">
        <v>112641433</v>
      </c>
      <c r="D20" s="114">
        <v>8762680</v>
      </c>
      <c r="E20" s="47"/>
    </row>
    <row r="21" spans="2:7" x14ac:dyDescent="0.2">
      <c r="B21" s="33" t="s">
        <v>173</v>
      </c>
      <c r="C21" s="114">
        <v>55623699</v>
      </c>
      <c r="D21" s="114">
        <v>73641020</v>
      </c>
      <c r="E21" s="47"/>
    </row>
    <row r="22" spans="2:7" x14ac:dyDescent="0.2">
      <c r="B22" s="33" t="s">
        <v>171</v>
      </c>
      <c r="C22" s="117">
        <v>56700086</v>
      </c>
      <c r="D22" s="117">
        <v>92128518</v>
      </c>
      <c r="E22" s="47"/>
    </row>
    <row r="23" spans="2:7" x14ac:dyDescent="0.2">
      <c r="B23" s="36" t="s">
        <v>83</v>
      </c>
      <c r="C23" s="118">
        <f>SUM(C19:C22)</f>
        <v>465555216</v>
      </c>
      <c r="D23" s="118">
        <f>SUM(D19:D22)</f>
        <v>425419247</v>
      </c>
      <c r="E23" s="49"/>
    </row>
    <row r="24" spans="2:7" x14ac:dyDescent="0.2">
      <c r="B24" s="40" t="s">
        <v>177</v>
      </c>
      <c r="C24" s="119">
        <f>C23+C17</f>
        <v>3144273505</v>
      </c>
      <c r="D24" s="119">
        <f>D23+D17</f>
        <v>2046586240</v>
      </c>
      <c r="E24" s="49"/>
    </row>
    <row r="25" spans="2:7" x14ac:dyDescent="0.2">
      <c r="B25" s="44"/>
      <c r="C25" s="45"/>
      <c r="D25" s="45"/>
      <c r="E25" s="45"/>
    </row>
    <row r="26" spans="2:7" ht="54" customHeight="1" x14ac:dyDescent="0.2">
      <c r="B26" s="711" t="s">
        <v>161</v>
      </c>
      <c r="C26" s="712"/>
      <c r="D26" s="712"/>
      <c r="E26" s="32"/>
      <c r="F26" s="32"/>
      <c r="G26" s="32"/>
    </row>
    <row r="27" spans="2:7" x14ac:dyDescent="0.2">
      <c r="B27" s="32"/>
      <c r="C27" s="32"/>
      <c r="D27" s="32"/>
      <c r="E27" s="32"/>
      <c r="F27" s="32"/>
      <c r="G27" s="32"/>
    </row>
  </sheetData>
  <mergeCells count="5">
    <mergeCell ref="B4:D4"/>
    <mergeCell ref="B2:D2"/>
    <mergeCell ref="B26:D26"/>
    <mergeCell ref="C6:D6"/>
    <mergeCell ref="B6:B7"/>
  </mergeCells>
  <pageMargins left="0.70866141732283472" right="0.70866141732283472" top="1.5748031496062993" bottom="0.74803149606299213" header="0.59055118110236227" footer="0.9055118110236221"/>
  <pageSetup paperSize="9" scale="80" orientation="portrait" r:id="rId1"/>
  <headerFooter>
    <oddHeader>&amp;C&amp;G</oddHeader>
    <oddFooter>&amp;C&amp;14 7 al 14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topLeftCell="A7" workbookViewId="0">
      <selection activeCell="G19" sqref="G19"/>
    </sheetView>
  </sheetViews>
  <sheetFormatPr baseColWidth="10" defaultColWidth="9.33203125" defaultRowHeight="12.75" x14ac:dyDescent="0.2"/>
  <cols>
    <col min="1" max="1" width="1.83203125" style="22" customWidth="1"/>
    <col min="2" max="2" width="51.5" style="22" customWidth="1"/>
    <col min="3" max="3" width="17" style="22" customWidth="1"/>
    <col min="4" max="4" width="19.1640625" style="22" customWidth="1"/>
    <col min="5" max="16384" width="9.33203125" style="22"/>
  </cols>
  <sheetData>
    <row r="1" spans="2:5" x14ac:dyDescent="0.2">
      <c r="B1" s="32"/>
      <c r="C1" s="32"/>
      <c r="D1" s="32"/>
    </row>
    <row r="2" spans="2:5" x14ac:dyDescent="0.2">
      <c r="B2" s="711" t="s">
        <v>105</v>
      </c>
      <c r="C2" s="700"/>
      <c r="D2" s="700"/>
    </row>
    <row r="3" spans="2:5" x14ac:dyDescent="0.2">
      <c r="B3" s="59"/>
      <c r="C3" s="58"/>
      <c r="D3" s="58"/>
    </row>
    <row r="4" spans="2:5" ht="26.25" customHeight="1" x14ac:dyDescent="0.2">
      <c r="B4" s="712" t="s">
        <v>104</v>
      </c>
      <c r="C4" s="712"/>
      <c r="D4" s="712"/>
    </row>
    <row r="5" spans="2:5" ht="30.75" customHeight="1" x14ac:dyDescent="0.2">
      <c r="B5" s="712" t="s">
        <v>201</v>
      </c>
      <c r="C5" s="712"/>
      <c r="D5" s="712"/>
    </row>
    <row r="6" spans="2:5" ht="12" customHeight="1" x14ac:dyDescent="0.2">
      <c r="B6" s="712" t="s">
        <v>200</v>
      </c>
      <c r="C6" s="712"/>
      <c r="D6" s="712"/>
    </row>
    <row r="7" spans="2:5" ht="12" customHeight="1" x14ac:dyDescent="0.2">
      <c r="B7" s="104"/>
      <c r="C7" s="104"/>
      <c r="D7" s="104"/>
    </row>
    <row r="8" spans="2:5" ht="13.5" customHeight="1" x14ac:dyDescent="0.2">
      <c r="B8" s="54" t="s">
        <v>106</v>
      </c>
      <c r="C8" s="32"/>
      <c r="D8" s="32"/>
      <c r="E8" s="32"/>
    </row>
    <row r="9" spans="2:5" x14ac:dyDescent="0.2">
      <c r="D9" s="27" t="s">
        <v>107</v>
      </c>
    </row>
    <row r="10" spans="2:5" x14ac:dyDescent="0.2">
      <c r="B10" s="738" t="s">
        <v>0</v>
      </c>
      <c r="C10" s="737" t="s">
        <v>1</v>
      </c>
      <c r="D10" s="737"/>
    </row>
    <row r="11" spans="2:5" x14ac:dyDescent="0.2">
      <c r="B11" s="739"/>
      <c r="C11" s="120">
        <v>43921</v>
      </c>
      <c r="D11" s="120">
        <v>43830</v>
      </c>
    </row>
    <row r="12" spans="2:5" x14ac:dyDescent="0.2">
      <c r="B12" s="121" t="s">
        <v>10</v>
      </c>
      <c r="C12" s="122"/>
      <c r="D12" s="122"/>
    </row>
    <row r="13" spans="2:5" x14ac:dyDescent="0.2">
      <c r="B13" s="123" t="s">
        <v>14</v>
      </c>
      <c r="C13" s="124">
        <v>248388771</v>
      </c>
      <c r="D13" s="124">
        <v>299541383</v>
      </c>
    </row>
    <row r="14" spans="2:5" x14ac:dyDescent="0.2">
      <c r="B14" s="123" t="s">
        <v>15</v>
      </c>
      <c r="C14" s="124">
        <v>6148688411</v>
      </c>
      <c r="D14" s="124">
        <v>197340296</v>
      </c>
    </row>
    <row r="15" spans="2:5" x14ac:dyDescent="0.2">
      <c r="B15" s="123" t="s">
        <v>16</v>
      </c>
      <c r="C15" s="124">
        <v>2068085734</v>
      </c>
      <c r="D15" s="124">
        <v>3266827987</v>
      </c>
    </row>
    <row r="16" spans="2:5" x14ac:dyDescent="0.2">
      <c r="B16" s="123" t="s">
        <v>17</v>
      </c>
      <c r="C16" s="124">
        <v>4766133682</v>
      </c>
      <c r="D16" s="124">
        <v>9121458672</v>
      </c>
    </row>
    <row r="17" spans="2:4" x14ac:dyDescent="0.2">
      <c r="B17" s="123" t="s">
        <v>18</v>
      </c>
      <c r="C17" s="125">
        <v>-105791718</v>
      </c>
      <c r="D17" s="125">
        <v>-121376726</v>
      </c>
    </row>
    <row r="18" spans="2:4" x14ac:dyDescent="0.2">
      <c r="B18" s="123" t="s">
        <v>19</v>
      </c>
      <c r="C18" s="124">
        <v>50565332154</v>
      </c>
      <c r="D18" s="124">
        <v>34250081364</v>
      </c>
    </row>
    <row r="19" spans="2:4" x14ac:dyDescent="0.2">
      <c r="B19" s="123" t="s">
        <v>162</v>
      </c>
      <c r="C19" s="124">
        <v>12020378642</v>
      </c>
      <c r="D19" s="124">
        <v>2101375002</v>
      </c>
    </row>
    <row r="20" spans="2:4" x14ac:dyDescent="0.2">
      <c r="B20" s="123" t="s">
        <v>163</v>
      </c>
      <c r="C20" s="125">
        <v>-73488974</v>
      </c>
      <c r="D20" s="125">
        <v>-23321920</v>
      </c>
    </row>
    <row r="21" spans="2:4" x14ac:dyDescent="0.2">
      <c r="B21" s="126" t="s">
        <v>11</v>
      </c>
      <c r="C21" s="127">
        <f>SUM(C13:C20)</f>
        <v>75637726702</v>
      </c>
      <c r="D21" s="127">
        <f>SUM(D13:D20)</f>
        <v>49091926058</v>
      </c>
    </row>
    <row r="22" spans="2:4" x14ac:dyDescent="0.2">
      <c r="B22" s="121" t="s">
        <v>12</v>
      </c>
      <c r="C22" s="128"/>
      <c r="D22" s="128"/>
    </row>
    <row r="23" spans="2:4" x14ac:dyDescent="0.2">
      <c r="B23" s="123" t="s">
        <v>17</v>
      </c>
      <c r="C23" s="124">
        <v>3554531525.6799998</v>
      </c>
      <c r="D23" s="124">
        <v>2419216252</v>
      </c>
    </row>
    <row r="24" spans="2:4" x14ac:dyDescent="0.2">
      <c r="B24" s="123" t="s">
        <v>18</v>
      </c>
      <c r="C24" s="125">
        <v>-271605513</v>
      </c>
      <c r="D24" s="125">
        <v>-107156960</v>
      </c>
    </row>
    <row r="25" spans="2:4" x14ac:dyDescent="0.2">
      <c r="B25" s="126" t="s">
        <v>13</v>
      </c>
      <c r="C25" s="129">
        <f>SUM(C23:C24)</f>
        <v>3282926012.6799998</v>
      </c>
      <c r="D25" s="129">
        <f>SUM(D23:D24)</f>
        <v>2312059292</v>
      </c>
    </row>
    <row r="26" spans="2:4" x14ac:dyDescent="0.2">
      <c r="B26" s="2" t="s">
        <v>20</v>
      </c>
      <c r="C26" s="129">
        <f>C25+C21</f>
        <v>78920652714.679993</v>
      </c>
      <c r="D26" s="129">
        <f>D25+D21</f>
        <v>51403985350</v>
      </c>
    </row>
  </sheetData>
  <mergeCells count="6">
    <mergeCell ref="C10:D10"/>
    <mergeCell ref="B2:D2"/>
    <mergeCell ref="B4:D4"/>
    <mergeCell ref="B5:D5"/>
    <mergeCell ref="B10:B11"/>
    <mergeCell ref="B6:D6"/>
  </mergeCells>
  <pageMargins left="0.70866141732283472" right="0.70866141732283472" top="1.5748031496062993" bottom="0.74803149606299213" header="0.78740157480314965" footer="0.9055118110236221"/>
  <pageSetup paperSize="9" scale="70" orientation="portrait" r:id="rId1"/>
  <headerFooter>
    <oddHeader>&amp;C&amp;G</oddHeader>
    <oddFooter>&amp;C&amp;14 7 al 14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37" zoomScaleNormal="100" workbookViewId="0">
      <selection activeCell="D25" sqref="D25"/>
    </sheetView>
  </sheetViews>
  <sheetFormatPr baseColWidth="10" defaultColWidth="9.33203125" defaultRowHeight="12.75" x14ac:dyDescent="0.2"/>
  <cols>
    <col min="1" max="1" width="1.83203125" style="22" customWidth="1"/>
    <col min="2" max="2" width="44.5" customWidth="1"/>
    <col min="3" max="3" width="7.5" customWidth="1"/>
    <col min="4" max="4" width="19.33203125" customWidth="1"/>
    <col min="5" max="5" width="21" customWidth="1"/>
    <col min="6" max="6" width="20" customWidth="1"/>
  </cols>
  <sheetData>
    <row r="1" spans="2:6" s="22" customFormat="1" x14ac:dyDescent="0.2"/>
    <row r="2" spans="2:6" s="22" customFormat="1" ht="13.5" customHeight="1" x14ac:dyDescent="0.2">
      <c r="B2" s="711" t="s">
        <v>108</v>
      </c>
      <c r="C2" s="700"/>
      <c r="D2" s="700"/>
      <c r="E2" s="700"/>
      <c r="F2" s="700"/>
    </row>
    <row r="3" spans="2:6" s="22" customFormat="1" ht="10.5" customHeight="1" x14ac:dyDescent="0.2">
      <c r="B3" s="59"/>
      <c r="C3" s="58"/>
      <c r="D3" s="58"/>
      <c r="E3" s="58"/>
      <c r="F3" s="58"/>
    </row>
    <row r="4" spans="2:6" s="22" customFormat="1" ht="17.25" customHeight="1" x14ac:dyDescent="0.2">
      <c r="B4" s="758" t="s">
        <v>109</v>
      </c>
      <c r="C4" s="759"/>
      <c r="D4" s="759"/>
      <c r="E4" s="759"/>
      <c r="F4" s="759"/>
    </row>
    <row r="5" spans="2:6" ht="29.25" customHeight="1" x14ac:dyDescent="0.2">
      <c r="B5" s="758" t="s">
        <v>110</v>
      </c>
      <c r="C5" s="759"/>
      <c r="D5" s="759"/>
      <c r="E5" s="759"/>
      <c r="F5" s="759"/>
    </row>
    <row r="6" spans="2:6" ht="32.25" customHeight="1" x14ac:dyDescent="0.2">
      <c r="B6" s="756" t="s">
        <v>178</v>
      </c>
      <c r="C6" s="757"/>
      <c r="D6" s="757"/>
      <c r="E6" s="757"/>
      <c r="F6" s="757"/>
    </row>
    <row r="7" spans="2:6" ht="42.75" customHeight="1" x14ac:dyDescent="0.2">
      <c r="B7" s="711" t="s">
        <v>118</v>
      </c>
      <c r="C7" s="700"/>
      <c r="D7" s="700"/>
      <c r="E7" s="700"/>
      <c r="F7" s="700"/>
    </row>
    <row r="8" spans="2:6" s="22" customFormat="1" ht="26.25" customHeight="1" x14ac:dyDescent="0.2">
      <c r="B8" s="711" t="s">
        <v>164</v>
      </c>
      <c r="C8" s="700"/>
      <c r="D8" s="700"/>
      <c r="E8" s="700"/>
      <c r="F8" s="700"/>
    </row>
    <row r="9" spans="2:6" ht="29.25" customHeight="1" x14ac:dyDescent="0.2">
      <c r="B9" s="711" t="s">
        <v>202</v>
      </c>
      <c r="C9" s="700"/>
      <c r="D9" s="700"/>
      <c r="E9" s="700"/>
      <c r="F9" s="700"/>
    </row>
    <row r="10" spans="2:6" ht="12.75" customHeight="1" x14ac:dyDescent="0.2">
      <c r="C10" s="57"/>
      <c r="D10" s="57"/>
      <c r="E10" s="110" t="s">
        <v>21</v>
      </c>
      <c r="F10" s="57"/>
    </row>
    <row r="11" spans="2:6" ht="12.75" customHeight="1" x14ac:dyDescent="0.2">
      <c r="B11" s="750" t="s">
        <v>0</v>
      </c>
      <c r="C11" s="751"/>
      <c r="D11" s="754" t="s">
        <v>1</v>
      </c>
      <c r="E11" s="755"/>
    </row>
    <row r="12" spans="2:6" ht="12.75" customHeight="1" x14ac:dyDescent="0.2">
      <c r="B12" s="752"/>
      <c r="C12" s="753"/>
      <c r="D12" s="70">
        <v>43921</v>
      </c>
      <c r="E12" s="50">
        <v>43830</v>
      </c>
    </row>
    <row r="13" spans="2:6" ht="12.75" customHeight="1" x14ac:dyDescent="0.2">
      <c r="B13" s="746" t="s">
        <v>10</v>
      </c>
      <c r="C13" s="747"/>
      <c r="D13" s="71"/>
      <c r="E13" s="51"/>
    </row>
    <row r="14" spans="2:6" ht="12.75" customHeight="1" x14ac:dyDescent="0.2">
      <c r="B14" s="742" t="s">
        <v>22</v>
      </c>
      <c r="C14" s="743"/>
      <c r="D14" s="690">
        <v>201526244240</v>
      </c>
      <c r="E14" s="52">
        <v>191764848555</v>
      </c>
    </row>
    <row r="15" spans="2:6" ht="12.75" customHeight="1" x14ac:dyDescent="0.2">
      <c r="B15" s="742" t="s">
        <v>23</v>
      </c>
      <c r="C15" s="743"/>
      <c r="D15" s="690">
        <v>75108000000</v>
      </c>
      <c r="E15" s="52">
        <v>65119999999</v>
      </c>
    </row>
    <row r="16" spans="2:6" ht="12.75" customHeight="1" x14ac:dyDescent="0.2">
      <c r="B16" s="742" t="s">
        <v>24</v>
      </c>
      <c r="C16" s="743"/>
      <c r="D16" s="690">
        <v>5738460358</v>
      </c>
      <c r="E16" s="52">
        <v>4325694579</v>
      </c>
    </row>
    <row r="17" spans="2:6" ht="12.75" customHeight="1" x14ac:dyDescent="0.2">
      <c r="B17" s="742" t="s">
        <v>25</v>
      </c>
      <c r="C17" s="743"/>
      <c r="D17" s="690">
        <v>1992533361</v>
      </c>
      <c r="E17" s="52">
        <v>1993582356</v>
      </c>
    </row>
    <row r="18" spans="2:6" ht="12.75" customHeight="1" x14ac:dyDescent="0.2">
      <c r="B18" s="742" t="s">
        <v>26</v>
      </c>
      <c r="C18" s="743"/>
      <c r="D18" s="694">
        <v>-3201641414</v>
      </c>
      <c r="E18" s="69">
        <v>-1953807347</v>
      </c>
    </row>
    <row r="19" spans="2:6" ht="12.75" customHeight="1" x14ac:dyDescent="0.2">
      <c r="B19" s="742" t="s">
        <v>27</v>
      </c>
      <c r="C19" s="743"/>
      <c r="D19" s="694">
        <v>-1206023124</v>
      </c>
      <c r="E19" s="69">
        <v>-1025509620</v>
      </c>
    </row>
    <row r="20" spans="2:6" ht="12.75" customHeight="1" x14ac:dyDescent="0.2">
      <c r="B20" s="742" t="s">
        <v>28</v>
      </c>
      <c r="C20" s="743"/>
      <c r="D20" s="690">
        <v>24118684</v>
      </c>
      <c r="E20" s="52">
        <v>35253777</v>
      </c>
    </row>
    <row r="21" spans="2:6" ht="12.75" customHeight="1" x14ac:dyDescent="0.2">
      <c r="B21" s="748" t="s">
        <v>29</v>
      </c>
      <c r="C21" s="749"/>
      <c r="D21" s="690">
        <v>13144000000</v>
      </c>
      <c r="E21" s="52">
        <v>12928000000</v>
      </c>
    </row>
    <row r="22" spans="2:6" ht="12.75" customHeight="1" x14ac:dyDescent="0.2">
      <c r="B22" s="748" t="s">
        <v>30</v>
      </c>
      <c r="C22" s="749"/>
      <c r="D22" s="690">
        <v>7000000000</v>
      </c>
      <c r="E22" s="52">
        <v>7000000000</v>
      </c>
    </row>
    <row r="23" spans="2:6" ht="12.75" customHeight="1" x14ac:dyDescent="0.2">
      <c r="B23" s="742" t="s">
        <v>31</v>
      </c>
      <c r="C23" s="743"/>
      <c r="D23" s="690">
        <v>4012160982</v>
      </c>
      <c r="E23" s="52">
        <v>3944191174</v>
      </c>
    </row>
    <row r="24" spans="2:6" ht="12.75" customHeight="1" x14ac:dyDescent="0.2">
      <c r="B24" s="742" t="s">
        <v>32</v>
      </c>
      <c r="C24" s="743"/>
      <c r="D24" s="690">
        <v>3081780821</v>
      </c>
      <c r="E24" s="52">
        <v>3081780821</v>
      </c>
    </row>
    <row r="25" spans="2:6" ht="12.75" customHeight="1" x14ac:dyDescent="0.2">
      <c r="B25" s="742" t="s">
        <v>33</v>
      </c>
      <c r="C25" s="743"/>
      <c r="D25" s="694">
        <v>-2947496982</v>
      </c>
      <c r="E25" s="69">
        <v>-3328118840</v>
      </c>
      <c r="F25" s="693"/>
    </row>
    <row r="26" spans="2:6" ht="12.75" customHeight="1" x14ac:dyDescent="0.2">
      <c r="B26" s="742" t="s">
        <v>34</v>
      </c>
      <c r="C26" s="743"/>
      <c r="D26" s="83">
        <v>-2378136985</v>
      </c>
      <c r="E26" s="69">
        <v>-2587561658</v>
      </c>
    </row>
    <row r="27" spans="2:6" ht="12.75" customHeight="1" x14ac:dyDescent="0.2">
      <c r="B27" s="744" t="s">
        <v>11</v>
      </c>
      <c r="C27" s="745"/>
      <c r="D27" s="72">
        <f>SUM(D14:D26)</f>
        <v>301893999941</v>
      </c>
      <c r="E27" s="53">
        <v>281298353796</v>
      </c>
    </row>
    <row r="28" spans="2:6" ht="12.75" customHeight="1" x14ac:dyDescent="0.2">
      <c r="B28" s="746" t="s">
        <v>12</v>
      </c>
      <c r="C28" s="747"/>
      <c r="D28" s="73"/>
      <c r="E28" s="51"/>
    </row>
    <row r="29" spans="2:6" ht="12.75" customHeight="1" x14ac:dyDescent="0.2">
      <c r="B29" s="742" t="s">
        <v>22</v>
      </c>
      <c r="C29" s="743"/>
      <c r="D29" s="80">
        <f>2426986629+13144000000+1</f>
        <v>15570986630</v>
      </c>
      <c r="E29" s="52">
        <v>3580654909</v>
      </c>
    </row>
    <row r="30" spans="2:6" ht="12.75" customHeight="1" x14ac:dyDescent="0.2">
      <c r="B30" s="742" t="s">
        <v>35</v>
      </c>
      <c r="C30" s="743"/>
      <c r="D30" s="80">
        <v>1491148616.6800001</v>
      </c>
      <c r="E30" s="691">
        <v>69647338</v>
      </c>
    </row>
    <row r="31" spans="2:6" ht="12.75" customHeight="1" x14ac:dyDescent="0.2">
      <c r="B31" s="742" t="s">
        <v>26</v>
      </c>
      <c r="C31" s="743"/>
      <c r="D31" s="82">
        <v>-1491148617</v>
      </c>
      <c r="E31" s="691">
        <v>-69647338</v>
      </c>
    </row>
    <row r="32" spans="2:6" ht="12.75" customHeight="1" x14ac:dyDescent="0.2">
      <c r="B32" s="742" t="s">
        <v>29</v>
      </c>
      <c r="C32" s="743"/>
      <c r="D32" s="80">
        <v>52576000000</v>
      </c>
      <c r="E32" s="691">
        <v>51712000000</v>
      </c>
    </row>
    <row r="33" spans="2:6" ht="12.75" customHeight="1" x14ac:dyDescent="0.2">
      <c r="B33" s="742" t="s">
        <v>30</v>
      </c>
      <c r="C33" s="743"/>
      <c r="D33" s="80">
        <v>30000000000</v>
      </c>
      <c r="E33" s="691">
        <v>26756000000</v>
      </c>
    </row>
    <row r="34" spans="2:6" ht="12.75" customHeight="1" x14ac:dyDescent="0.2">
      <c r="B34" s="742" t="s">
        <v>36</v>
      </c>
      <c r="C34" s="743"/>
      <c r="D34" s="80">
        <v>6296696225.4799995</v>
      </c>
      <c r="E34" s="691">
        <v>6751249494</v>
      </c>
    </row>
    <row r="35" spans="2:6" ht="12.75" customHeight="1" x14ac:dyDescent="0.2">
      <c r="B35" s="742" t="s">
        <v>33</v>
      </c>
      <c r="C35" s="743"/>
      <c r="D35" s="82">
        <v>-6296696225</v>
      </c>
      <c r="E35" s="691">
        <v>-6751249494</v>
      </c>
    </row>
    <row r="36" spans="2:6" ht="14.25" customHeight="1" x14ac:dyDescent="0.2">
      <c r="B36" s="742" t="s">
        <v>32</v>
      </c>
      <c r="C36" s="743"/>
      <c r="D36" s="80">
        <v>4140410958</v>
      </c>
      <c r="E36" s="691">
        <v>4701369864</v>
      </c>
      <c r="F36" s="101"/>
    </row>
    <row r="37" spans="2:6" x14ac:dyDescent="0.2">
      <c r="B37" s="742" t="s">
        <v>34</v>
      </c>
      <c r="C37" s="743"/>
      <c r="D37" s="83">
        <v>-4140410958</v>
      </c>
      <c r="E37" s="692">
        <v>-4701369864</v>
      </c>
    </row>
    <row r="38" spans="2:6" x14ac:dyDescent="0.2">
      <c r="B38" s="744" t="s">
        <v>13</v>
      </c>
      <c r="C38" s="745"/>
      <c r="D38" s="72">
        <f>SUM(D29:D37)</f>
        <v>98146986630.159988</v>
      </c>
      <c r="E38" s="53">
        <v>82048654909</v>
      </c>
    </row>
    <row r="39" spans="2:6" x14ac:dyDescent="0.2">
      <c r="B39" s="740" t="s">
        <v>116</v>
      </c>
      <c r="C39" s="741"/>
      <c r="D39" s="74">
        <f>D38+D27</f>
        <v>400040986571.15997</v>
      </c>
      <c r="E39" s="68">
        <v>363347008705</v>
      </c>
    </row>
    <row r="41" spans="2:6" x14ac:dyDescent="0.2">
      <c r="D41" s="101"/>
    </row>
  </sheetData>
  <mergeCells count="36">
    <mergeCell ref="B6:F6"/>
    <mergeCell ref="B2:F2"/>
    <mergeCell ref="B5:F5"/>
    <mergeCell ref="B9:F9"/>
    <mergeCell ref="B4:F4"/>
    <mergeCell ref="B7:F7"/>
    <mergeCell ref="B8:F8"/>
    <mergeCell ref="B14:C14"/>
    <mergeCell ref="B15:C15"/>
    <mergeCell ref="B11:C12"/>
    <mergeCell ref="D11:E11"/>
    <mergeCell ref="B13:C13"/>
    <mergeCell ref="B20:C20"/>
    <mergeCell ref="B21:C21"/>
    <mergeCell ref="B18:C18"/>
    <mergeCell ref="B19:C19"/>
    <mergeCell ref="B16:C16"/>
    <mergeCell ref="B17:C17"/>
    <mergeCell ref="B26:C26"/>
    <mergeCell ref="B27:C27"/>
    <mergeCell ref="B24:C24"/>
    <mergeCell ref="B25:C25"/>
    <mergeCell ref="B22:C22"/>
    <mergeCell ref="B23:C23"/>
    <mergeCell ref="B32:C32"/>
    <mergeCell ref="B33:C33"/>
    <mergeCell ref="B30:C30"/>
    <mergeCell ref="B31:C31"/>
    <mergeCell ref="B28:C28"/>
    <mergeCell ref="B29:C29"/>
    <mergeCell ref="B39:C39"/>
    <mergeCell ref="B36:C36"/>
    <mergeCell ref="B37:C37"/>
    <mergeCell ref="B38:C38"/>
    <mergeCell ref="B34:C34"/>
    <mergeCell ref="B35:C35"/>
  </mergeCells>
  <pageMargins left="0.70866141732283472" right="0.70866141732283472" top="1.5748031496062993" bottom="0.74803149606299213" header="0.78740157480314965" footer="0.78740157480314965"/>
  <pageSetup paperSize="9" scale="70" orientation="portrait" r:id="rId1"/>
  <headerFooter>
    <oddHeader>&amp;C&amp;G</oddHeader>
    <oddFooter>&amp;C&amp;14 7 al 14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6"/>
  <sheetViews>
    <sheetView workbookViewId="0">
      <selection activeCell="B6" sqref="B6:D6"/>
    </sheetView>
  </sheetViews>
  <sheetFormatPr baseColWidth="10" defaultColWidth="9.33203125" defaultRowHeight="12.75" x14ac:dyDescent="0.2"/>
  <cols>
    <col min="1" max="1" width="1.33203125" style="22" customWidth="1"/>
    <col min="2" max="2" width="52.5" style="22" customWidth="1"/>
    <col min="3" max="3" width="16.6640625" style="22" customWidth="1"/>
    <col min="4" max="4" width="19" style="22" customWidth="1"/>
    <col min="5" max="5" width="19.33203125" style="22" customWidth="1"/>
    <col min="6" max="16384" width="9.33203125" style="22"/>
  </cols>
  <sheetData>
    <row r="3" spans="2:5" ht="14.25" customHeight="1" x14ac:dyDescent="0.2">
      <c r="B3" s="711" t="s">
        <v>111</v>
      </c>
      <c r="C3" s="700"/>
      <c r="D3" s="700"/>
      <c r="E3" s="56"/>
    </row>
    <row r="4" spans="2:5" ht="14.25" customHeight="1" x14ac:dyDescent="0.2">
      <c r="B4" s="59"/>
      <c r="C4" s="58"/>
      <c r="D4" s="58"/>
      <c r="E4" s="61"/>
    </row>
    <row r="5" spans="2:5" ht="23.25" customHeight="1" x14ac:dyDescent="0.2">
      <c r="B5" s="711" t="s">
        <v>119</v>
      </c>
      <c r="C5" s="700"/>
      <c r="D5" s="700"/>
      <c r="E5" s="55"/>
    </row>
    <row r="6" spans="2:5" ht="38.25" customHeight="1" x14ac:dyDescent="0.2">
      <c r="B6" s="711" t="s">
        <v>203</v>
      </c>
      <c r="C6" s="700"/>
      <c r="D6" s="700"/>
      <c r="E6" s="58"/>
    </row>
    <row r="7" spans="2:5" ht="15" customHeight="1" x14ac:dyDescent="0.2">
      <c r="B7" s="711" t="s">
        <v>112</v>
      </c>
      <c r="C7" s="700"/>
      <c r="D7" s="700"/>
      <c r="E7" s="55"/>
    </row>
    <row r="8" spans="2:5" ht="14.25" customHeight="1" x14ac:dyDescent="0.2">
      <c r="C8" s="57"/>
      <c r="D8" s="109" t="s">
        <v>21</v>
      </c>
      <c r="E8" s="57"/>
    </row>
    <row r="9" spans="2:5" ht="12.75" customHeight="1" x14ac:dyDescent="0.2">
      <c r="B9" s="760" t="s">
        <v>0</v>
      </c>
      <c r="C9" s="762" t="s">
        <v>1</v>
      </c>
      <c r="D9" s="763"/>
    </row>
    <row r="10" spans="2:5" ht="12.75" customHeight="1" x14ac:dyDescent="0.2">
      <c r="B10" s="761"/>
      <c r="C10" s="67">
        <v>43921</v>
      </c>
      <c r="D10" s="67">
        <v>43830</v>
      </c>
    </row>
    <row r="11" spans="2:5" ht="12.75" customHeight="1" x14ac:dyDescent="0.2">
      <c r="B11" s="65" t="s">
        <v>37</v>
      </c>
      <c r="C11" s="84">
        <v>7743110355.3999996</v>
      </c>
      <c r="D11" s="257">
        <v>3025348506</v>
      </c>
    </row>
    <row r="12" spans="2:5" ht="12.75" customHeight="1" x14ac:dyDescent="0.2">
      <c r="B12" s="66" t="s">
        <v>38</v>
      </c>
      <c r="C12" s="81">
        <v>75746962</v>
      </c>
      <c r="D12" s="117">
        <v>51127612</v>
      </c>
    </row>
    <row r="13" spans="2:5" ht="12.75" customHeight="1" x14ac:dyDescent="0.2">
      <c r="B13" s="256" t="s">
        <v>39</v>
      </c>
      <c r="C13" s="258">
        <f t="shared" ref="C13" si="0">SUM(C11:C12)</f>
        <v>7818857317.3999996</v>
      </c>
      <c r="D13" s="258">
        <f t="shared" ref="D13" si="1">SUM(D11:D12)</f>
        <v>3076476118</v>
      </c>
    </row>
    <row r="14" spans="2:5" ht="12.75" customHeight="1" x14ac:dyDescent="0.2">
      <c r="B14" s="62"/>
      <c r="C14" s="45"/>
      <c r="D14" s="45"/>
    </row>
    <row r="15" spans="2:5" ht="12.75" customHeight="1" x14ac:dyDescent="0.2">
      <c r="B15" s="62"/>
      <c r="C15" s="45"/>
      <c r="D15" s="45"/>
    </row>
    <row r="16" spans="2:5" ht="14.1" customHeight="1" x14ac:dyDescent="0.2"/>
  </sheetData>
  <mergeCells count="6">
    <mergeCell ref="B3:D3"/>
    <mergeCell ref="B5:D5"/>
    <mergeCell ref="B7:D7"/>
    <mergeCell ref="B9:B10"/>
    <mergeCell ref="C9:D9"/>
    <mergeCell ref="B6:D6"/>
  </mergeCells>
  <pageMargins left="0.70866141732283472" right="0.70866141732283472" top="1.5748031496062993" bottom="0.74803149606299213" header="0.78740157480314965" footer="0.9055118110236221"/>
  <pageSetup paperSize="9" scale="70" orientation="portrait" r:id="rId1"/>
  <headerFooter>
    <oddHeader>&amp;C&amp;G</oddHeader>
    <oddFooter>&amp;C&amp;14 7 al 14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7"/>
  <sheetViews>
    <sheetView workbookViewId="0">
      <selection activeCell="B20" sqref="B20"/>
    </sheetView>
  </sheetViews>
  <sheetFormatPr baseColWidth="10" defaultColWidth="9.33203125" defaultRowHeight="12.75" x14ac:dyDescent="0.2"/>
  <cols>
    <col min="1" max="1" width="2.1640625" style="85" customWidth="1"/>
    <col min="2" max="2" width="43.6640625" style="85" customWidth="1"/>
    <col min="3" max="3" width="18.83203125" style="85" customWidth="1"/>
    <col min="4" max="4" width="16.83203125" style="85" customWidth="1"/>
    <col min="5" max="5" width="1.1640625" style="85" customWidth="1"/>
    <col min="6" max="6" width="19.33203125" style="85" customWidth="1"/>
    <col min="7" max="16384" width="9.33203125" style="85"/>
  </cols>
  <sheetData>
    <row r="2" spans="2:6" ht="14.25" customHeight="1" x14ac:dyDescent="0.2">
      <c r="B2" s="765" t="s">
        <v>113</v>
      </c>
      <c r="C2" s="765"/>
      <c r="D2" s="765"/>
      <c r="E2" s="765"/>
      <c r="F2" s="765"/>
    </row>
    <row r="3" spans="2:6" ht="10.5" customHeight="1" x14ac:dyDescent="0.2">
      <c r="B3" s="86"/>
      <c r="C3" s="86"/>
      <c r="D3" s="86"/>
      <c r="E3" s="86"/>
      <c r="F3" s="86"/>
    </row>
    <row r="4" spans="2:6" ht="12" customHeight="1" x14ac:dyDescent="0.2">
      <c r="B4" s="764" t="s">
        <v>114</v>
      </c>
      <c r="C4" s="764"/>
      <c r="D4" s="764"/>
      <c r="E4" s="87"/>
      <c r="F4" s="87"/>
    </row>
    <row r="5" spans="2:6" ht="14.25" customHeight="1" x14ac:dyDescent="0.2">
      <c r="C5" s="87"/>
      <c r="D5" s="88" t="s">
        <v>115</v>
      </c>
      <c r="E5" s="87"/>
      <c r="F5" s="87"/>
    </row>
    <row r="6" spans="2:6" ht="12.75" customHeight="1" x14ac:dyDescent="0.2">
      <c r="B6" s="766" t="s">
        <v>0</v>
      </c>
      <c r="C6" s="768" t="s">
        <v>1</v>
      </c>
      <c r="D6" s="769"/>
    </row>
    <row r="7" spans="2:6" ht="12.75" customHeight="1" x14ac:dyDescent="0.2">
      <c r="B7" s="767"/>
      <c r="C7" s="89">
        <v>43921</v>
      </c>
      <c r="D7" s="90">
        <v>43555</v>
      </c>
    </row>
    <row r="8" spans="2:6" ht="12.75" customHeight="1" x14ac:dyDescent="0.2">
      <c r="B8" s="91" t="s">
        <v>179</v>
      </c>
      <c r="C8" s="92">
        <v>28534150</v>
      </c>
      <c r="D8" s="98">
        <v>180500922</v>
      </c>
    </row>
    <row r="9" spans="2:6" ht="12.75" customHeight="1" x14ac:dyDescent="0.2">
      <c r="B9" s="93" t="s">
        <v>180</v>
      </c>
      <c r="C9" s="94">
        <v>2454451433</v>
      </c>
      <c r="D9" s="99">
        <v>2570583267</v>
      </c>
    </row>
    <row r="10" spans="2:6" ht="12.75" customHeight="1" x14ac:dyDescent="0.2">
      <c r="B10" s="93" t="s">
        <v>181</v>
      </c>
      <c r="C10" s="94">
        <v>11899474</v>
      </c>
      <c r="D10" s="99">
        <v>7431228</v>
      </c>
    </row>
    <row r="11" spans="2:6" ht="12.75" customHeight="1" x14ac:dyDescent="0.2">
      <c r="B11" s="93" t="s">
        <v>182</v>
      </c>
      <c r="C11" s="94">
        <v>0</v>
      </c>
      <c r="D11" s="94">
        <v>792095683</v>
      </c>
    </row>
    <row r="12" spans="2:6" ht="12.75" customHeight="1" x14ac:dyDescent="0.2">
      <c r="B12" s="93" t="s">
        <v>183</v>
      </c>
      <c r="C12" s="94">
        <v>41720691</v>
      </c>
      <c r="D12" s="94">
        <v>2795055</v>
      </c>
    </row>
    <row r="13" spans="2:6" ht="12.75" customHeight="1" x14ac:dyDescent="0.2">
      <c r="B13" s="93" t="s">
        <v>184</v>
      </c>
      <c r="C13" s="94">
        <v>1244251</v>
      </c>
      <c r="D13" s="94">
        <v>3613413</v>
      </c>
    </row>
    <row r="14" spans="2:6" ht="12.75" customHeight="1" x14ac:dyDescent="0.2">
      <c r="B14" s="93" t="s">
        <v>185</v>
      </c>
      <c r="C14" s="94">
        <v>20800959</v>
      </c>
      <c r="D14" s="94">
        <v>18834719</v>
      </c>
    </row>
    <row r="15" spans="2:6" ht="12.75" customHeight="1" x14ac:dyDescent="0.2">
      <c r="B15" s="108" t="s">
        <v>204</v>
      </c>
      <c r="C15" s="107">
        <v>704120604</v>
      </c>
      <c r="D15" s="94">
        <v>0</v>
      </c>
    </row>
    <row r="16" spans="2:6" ht="12.75" customHeight="1" x14ac:dyDescent="0.2">
      <c r="B16" s="95" t="s">
        <v>40</v>
      </c>
      <c r="C16" s="96">
        <f>SUM(C8:C15)</f>
        <v>3262771562</v>
      </c>
      <c r="D16" s="97">
        <f>SUM(D8:D14)</f>
        <v>3575854287</v>
      </c>
    </row>
    <row r="17" ht="18" customHeight="1" x14ac:dyDescent="0.2"/>
  </sheetData>
  <mergeCells count="4">
    <mergeCell ref="B4:D4"/>
    <mergeCell ref="B2:F2"/>
    <mergeCell ref="B6:B7"/>
    <mergeCell ref="C6:D6"/>
  </mergeCells>
  <pageMargins left="0.70866141732283472" right="0.70866141732283472" top="1.5748031496062993" bottom="0.74803149606299213" header="0.78740157480314965" footer="0.78740157480314965"/>
  <pageSetup paperSize="9" scale="70" orientation="portrait" r:id="rId1"/>
  <headerFooter>
    <oddHeader>&amp;C&amp;G</oddHeader>
    <oddFooter>&amp;C&amp;14 7 al 14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I13" sqref="I13"/>
    </sheetView>
  </sheetViews>
  <sheetFormatPr baseColWidth="10" defaultColWidth="9.33203125" defaultRowHeight="12.75" x14ac:dyDescent="0.2"/>
  <cols>
    <col min="1" max="1" width="52.5" customWidth="1"/>
    <col min="2" max="2" width="19.83203125" customWidth="1"/>
    <col min="3" max="3" width="1.5" customWidth="1"/>
    <col min="4" max="4" width="16.83203125" customWidth="1"/>
    <col min="5" max="5" width="1.1640625" customWidth="1"/>
    <col min="6" max="6" width="19.33203125" customWidth="1"/>
  </cols>
  <sheetData>
    <row r="1" spans="1:9" s="22" customFormat="1" x14ac:dyDescent="0.2"/>
    <row r="2" spans="1:9" s="22" customFormat="1" x14ac:dyDescent="0.2"/>
    <row r="3" spans="1:9" s="22" customFormat="1" ht="22.5" customHeight="1" x14ac:dyDescent="0.2">
      <c r="A3" s="770" t="s">
        <v>41</v>
      </c>
      <c r="B3" s="770"/>
      <c r="C3" s="770"/>
      <c r="D3" s="770"/>
      <c r="E3" s="770"/>
      <c r="F3" s="770"/>
      <c r="G3" s="770"/>
      <c r="H3" s="770"/>
      <c r="I3" s="770"/>
    </row>
    <row r="4" spans="1:9" s="22" customFormat="1" ht="27" customHeight="1" x14ac:dyDescent="0.2">
      <c r="A4" s="63"/>
      <c r="B4" s="63"/>
      <c r="C4" s="63"/>
      <c r="D4" s="63"/>
      <c r="E4" s="57"/>
      <c r="F4" s="57"/>
    </row>
  </sheetData>
  <mergeCells count="1">
    <mergeCell ref="A3:I3"/>
  </mergeCells>
  <pageMargins left="0.70866141732283472" right="0.70866141732283472" top="1.5748031496062993" bottom="0.74803149606299213" header="0.78740157480314965" footer="0.78740157480314965"/>
  <pageSetup paperSize="9" scale="70" orientation="portrait" r:id="rId1"/>
  <headerFooter>
    <oddHeader>&amp;C&amp;G</oddHeader>
    <oddFooter>&amp;C&amp;14 15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10" workbookViewId="0">
      <selection activeCell="I25" sqref="I25"/>
    </sheetView>
  </sheetViews>
  <sheetFormatPr baseColWidth="10" defaultColWidth="12.83203125" defaultRowHeight="12.75" x14ac:dyDescent="0.2"/>
  <cols>
    <col min="1" max="1" width="31.33203125" style="305" customWidth="1"/>
    <col min="2" max="2" width="17.33203125" style="305" bestFit="1" customWidth="1"/>
    <col min="3" max="3" width="16.1640625" style="305" customWidth="1"/>
    <col min="4" max="4" width="17.6640625" style="305" customWidth="1"/>
    <col min="5" max="5" width="15.6640625" style="305" customWidth="1"/>
    <col min="6" max="6" width="17.1640625" style="305" customWidth="1"/>
    <col min="7" max="7" width="16.6640625" style="305" customWidth="1"/>
    <col min="8" max="8" width="13" style="305" customWidth="1"/>
    <col min="9" max="9" width="15" style="305" customWidth="1"/>
    <col min="10" max="10" width="15.83203125" style="305" customWidth="1"/>
    <col min="11" max="11" width="17.1640625" style="305" customWidth="1"/>
    <col min="12" max="12" width="16.83203125" style="305" bestFit="1" customWidth="1"/>
    <col min="13" max="13" width="22.33203125" style="309" customWidth="1"/>
    <col min="14" max="14" width="14.83203125" style="310" customWidth="1"/>
    <col min="15" max="15" width="16" style="311" customWidth="1"/>
    <col min="16" max="16" width="16.83203125" style="312" customWidth="1"/>
    <col min="17" max="16384" width="12.83203125" style="305"/>
  </cols>
  <sheetData>
    <row r="1" spans="1:16" s="259" customFormat="1" ht="15" x14ac:dyDescent="0.25">
      <c r="L1" s="260" t="s">
        <v>329</v>
      </c>
      <c r="M1" s="261"/>
      <c r="N1" s="262"/>
      <c r="O1" s="263"/>
      <c r="P1" s="264"/>
    </row>
    <row r="2" spans="1:16" s="259" customFormat="1" ht="15" x14ac:dyDescent="0.25">
      <c r="A2" s="771" t="s">
        <v>330</v>
      </c>
      <c r="B2" s="771"/>
      <c r="C2" s="771"/>
      <c r="D2" s="771"/>
      <c r="E2" s="771"/>
      <c r="F2" s="771"/>
      <c r="G2" s="771"/>
      <c r="H2" s="771"/>
      <c r="I2" s="771"/>
      <c r="J2" s="771"/>
      <c r="K2" s="771"/>
      <c r="L2" s="771"/>
      <c r="M2" s="261"/>
      <c r="N2" s="262"/>
      <c r="O2" s="263"/>
      <c r="P2" s="264"/>
    </row>
    <row r="3" spans="1:16" s="259" customFormat="1" ht="15" x14ac:dyDescent="0.25">
      <c r="A3" s="771" t="s">
        <v>331</v>
      </c>
      <c r="B3" s="771"/>
      <c r="C3" s="771"/>
      <c r="D3" s="771"/>
      <c r="E3" s="771"/>
      <c r="F3" s="771"/>
      <c r="G3" s="771"/>
      <c r="H3" s="771"/>
      <c r="I3" s="771"/>
      <c r="J3" s="771"/>
      <c r="K3" s="771"/>
      <c r="L3" s="771"/>
      <c r="M3" s="265"/>
      <c r="N3" s="265"/>
      <c r="O3" s="266"/>
      <c r="P3" s="267"/>
    </row>
    <row r="4" spans="1:16" s="259" customFormat="1" ht="15" x14ac:dyDescent="0.25">
      <c r="A4" s="771" t="s">
        <v>217</v>
      </c>
      <c r="B4" s="771"/>
      <c r="C4" s="771"/>
      <c r="D4" s="771"/>
      <c r="E4" s="771"/>
      <c r="F4" s="771"/>
      <c r="G4" s="771"/>
      <c r="H4" s="771"/>
      <c r="I4" s="771"/>
      <c r="J4" s="771"/>
      <c r="K4" s="771"/>
      <c r="L4" s="771"/>
      <c r="M4" s="261"/>
      <c r="N4" s="262"/>
      <c r="O4" s="263"/>
      <c r="P4" s="264"/>
    </row>
    <row r="5" spans="1:16" s="259" customFormat="1" ht="15.75" thickBot="1" x14ac:dyDescent="0.3">
      <c r="A5" s="771" t="s">
        <v>332</v>
      </c>
      <c r="B5" s="771"/>
      <c r="C5" s="771"/>
      <c r="D5" s="771"/>
      <c r="E5" s="771"/>
      <c r="F5" s="771"/>
      <c r="G5" s="771"/>
      <c r="H5" s="771"/>
      <c r="I5" s="771"/>
      <c r="J5" s="771"/>
      <c r="K5" s="771"/>
      <c r="L5" s="771"/>
      <c r="M5" s="261"/>
      <c r="N5" s="262"/>
      <c r="O5" s="263"/>
      <c r="P5" s="264"/>
    </row>
    <row r="6" spans="1:16" s="259" customFormat="1" ht="15" x14ac:dyDescent="0.25">
      <c r="A6" s="772" t="s">
        <v>165</v>
      </c>
      <c r="B6" s="775" t="s">
        <v>333</v>
      </c>
      <c r="C6" s="775"/>
      <c r="D6" s="775"/>
      <c r="E6" s="775"/>
      <c r="F6" s="775"/>
      <c r="G6" s="776" t="s">
        <v>334</v>
      </c>
      <c r="H6" s="776"/>
      <c r="I6" s="776"/>
      <c r="J6" s="776"/>
      <c r="K6" s="776"/>
      <c r="L6" s="268"/>
      <c r="M6" s="261"/>
      <c r="N6" s="262"/>
      <c r="O6" s="263"/>
      <c r="P6" s="264"/>
    </row>
    <row r="7" spans="1:16" s="259" customFormat="1" ht="15" x14ac:dyDescent="0.25">
      <c r="A7" s="773"/>
      <c r="B7" s="269" t="s">
        <v>335</v>
      </c>
      <c r="C7" s="269" t="s">
        <v>336</v>
      </c>
      <c r="D7" s="269"/>
      <c r="E7" s="269"/>
      <c r="F7" s="269" t="s">
        <v>335</v>
      </c>
      <c r="G7" s="269" t="s">
        <v>337</v>
      </c>
      <c r="H7" s="270"/>
      <c r="I7" s="271"/>
      <c r="J7" s="270"/>
      <c r="K7" s="270" t="s">
        <v>337</v>
      </c>
      <c r="L7" s="272"/>
      <c r="M7" s="261"/>
      <c r="N7" s="262"/>
      <c r="O7" s="263"/>
      <c r="P7" s="264"/>
    </row>
    <row r="8" spans="1:16" s="259" customFormat="1" ht="15" x14ac:dyDescent="0.25">
      <c r="A8" s="773"/>
      <c r="B8" s="269" t="s">
        <v>338</v>
      </c>
      <c r="C8" s="269" t="s">
        <v>339</v>
      </c>
      <c r="D8" s="269" t="s">
        <v>340</v>
      </c>
      <c r="E8" s="269" t="s">
        <v>296</v>
      </c>
      <c r="F8" s="269" t="s">
        <v>341</v>
      </c>
      <c r="G8" s="269" t="s">
        <v>342</v>
      </c>
      <c r="H8" s="269" t="s">
        <v>343</v>
      </c>
      <c r="I8" s="271" t="s">
        <v>340</v>
      </c>
      <c r="J8" s="273" t="s">
        <v>344</v>
      </c>
      <c r="K8" s="271" t="s">
        <v>345</v>
      </c>
      <c r="L8" s="274" t="s">
        <v>346</v>
      </c>
      <c r="M8" s="261"/>
      <c r="N8" s="262"/>
      <c r="O8" s="263"/>
      <c r="P8" s="264"/>
    </row>
    <row r="9" spans="1:16" s="259" customFormat="1" ht="15" x14ac:dyDescent="0.25">
      <c r="A9" s="773"/>
      <c r="B9" s="271" t="s">
        <v>347</v>
      </c>
      <c r="C9" s="271" t="s">
        <v>348</v>
      </c>
      <c r="D9" s="271" t="s">
        <v>348</v>
      </c>
      <c r="E9" s="271" t="s">
        <v>348</v>
      </c>
      <c r="F9" s="269" t="s">
        <v>348</v>
      </c>
      <c r="G9" s="271" t="s">
        <v>348</v>
      </c>
      <c r="H9" s="271" t="s">
        <v>348</v>
      </c>
      <c r="I9" s="271" t="s">
        <v>348</v>
      </c>
      <c r="J9" s="271" t="s">
        <v>348</v>
      </c>
      <c r="K9" s="271" t="s">
        <v>348</v>
      </c>
      <c r="L9" s="274" t="s">
        <v>349</v>
      </c>
      <c r="M9" s="261"/>
      <c r="N9" s="262"/>
      <c r="O9" s="263"/>
      <c r="P9" s="264"/>
    </row>
    <row r="10" spans="1:16" s="259" customFormat="1" ht="15" x14ac:dyDescent="0.25">
      <c r="A10" s="774"/>
      <c r="B10" s="275" t="s">
        <v>350</v>
      </c>
      <c r="C10" s="275" t="s">
        <v>350</v>
      </c>
      <c r="D10" s="275" t="s">
        <v>350</v>
      </c>
      <c r="E10" s="275" t="s">
        <v>350</v>
      </c>
      <c r="F10" s="275" t="s">
        <v>350</v>
      </c>
      <c r="G10" s="275" t="s">
        <v>350</v>
      </c>
      <c r="H10" s="275" t="s">
        <v>350</v>
      </c>
      <c r="I10" s="275" t="s">
        <v>350</v>
      </c>
      <c r="J10" s="275" t="s">
        <v>350</v>
      </c>
      <c r="K10" s="275" t="s">
        <v>350</v>
      </c>
      <c r="L10" s="276"/>
      <c r="M10" s="261"/>
      <c r="N10" s="262"/>
      <c r="O10" s="263"/>
      <c r="P10" s="264"/>
    </row>
    <row r="11" spans="1:16" s="259" customFormat="1" ht="15" x14ac:dyDescent="0.25">
      <c r="A11" s="277" t="s">
        <v>351</v>
      </c>
      <c r="B11" s="278">
        <v>32342879131</v>
      </c>
      <c r="C11" s="279">
        <v>0</v>
      </c>
      <c r="D11" s="279">
        <v>0</v>
      </c>
      <c r="E11" s="279">
        <v>0</v>
      </c>
      <c r="F11" s="278">
        <f t="shared" ref="F11:F21" si="0">B11+C11+D11+E11</f>
        <v>32342879131</v>
      </c>
      <c r="G11" s="280">
        <v>0</v>
      </c>
      <c r="H11" s="280">
        <v>0</v>
      </c>
      <c r="I11" s="281">
        <v>0</v>
      </c>
      <c r="J11" s="279">
        <v>0</v>
      </c>
      <c r="K11" s="279">
        <v>0</v>
      </c>
      <c r="L11" s="282">
        <f>+F11-K11</f>
        <v>32342879131</v>
      </c>
      <c r="M11" s="261"/>
      <c r="N11" s="262"/>
      <c r="O11" s="263"/>
      <c r="P11" s="264"/>
    </row>
    <row r="12" spans="1:16" s="259" customFormat="1" ht="15" customHeight="1" x14ac:dyDescent="0.25">
      <c r="A12" s="283" t="s">
        <v>352</v>
      </c>
      <c r="B12" s="284">
        <v>50391836906</v>
      </c>
      <c r="C12" s="285">
        <v>0</v>
      </c>
      <c r="D12" s="286">
        <v>0</v>
      </c>
      <c r="E12" s="285">
        <v>0</v>
      </c>
      <c r="F12" s="284">
        <f t="shared" si="0"/>
        <v>50391836906</v>
      </c>
      <c r="G12" s="287">
        <v>-5953990158</v>
      </c>
      <c r="H12" s="287">
        <v>0</v>
      </c>
      <c r="I12" s="288">
        <v>0</v>
      </c>
      <c r="J12" s="285">
        <v>0</v>
      </c>
      <c r="K12" s="285">
        <v>-5953990158</v>
      </c>
      <c r="L12" s="289">
        <f>+F12+K12</f>
        <v>44437846748</v>
      </c>
      <c r="M12" s="261"/>
      <c r="N12" s="262"/>
      <c r="O12" s="263"/>
      <c r="P12" s="264"/>
    </row>
    <row r="13" spans="1:16" s="259" customFormat="1" ht="15" customHeight="1" x14ac:dyDescent="0.25">
      <c r="A13" s="283" t="s">
        <v>353</v>
      </c>
      <c r="B13" s="287">
        <v>8942016440</v>
      </c>
      <c r="C13" s="290">
        <v>0</v>
      </c>
      <c r="D13" s="285">
        <v>-178282216</v>
      </c>
      <c r="E13" s="285">
        <v>0</v>
      </c>
      <c r="F13" s="284">
        <f t="shared" si="0"/>
        <v>8763734224</v>
      </c>
      <c r="G13" s="287">
        <v>-5783038787</v>
      </c>
      <c r="H13" s="287">
        <v>0</v>
      </c>
      <c r="I13" s="288">
        <v>141270912</v>
      </c>
      <c r="J13" s="285">
        <v>0</v>
      </c>
      <c r="K13" s="285">
        <v>-5641767875</v>
      </c>
      <c r="L13" s="291">
        <f>+F13+K13</f>
        <v>3121966349</v>
      </c>
      <c r="M13" s="261"/>
      <c r="N13" s="262"/>
      <c r="O13" s="263"/>
      <c r="P13" s="264"/>
    </row>
    <row r="14" spans="1:16" s="259" customFormat="1" ht="15" customHeight="1" x14ac:dyDescent="0.25">
      <c r="A14" s="283" t="s">
        <v>354</v>
      </c>
      <c r="B14" s="287">
        <v>5173525220</v>
      </c>
      <c r="C14" s="285">
        <v>0</v>
      </c>
      <c r="D14" s="285">
        <v>0</v>
      </c>
      <c r="E14" s="285">
        <v>0</v>
      </c>
      <c r="F14" s="284">
        <f t="shared" si="0"/>
        <v>5173525220</v>
      </c>
      <c r="G14" s="287">
        <v>-2810430186</v>
      </c>
      <c r="H14" s="287">
        <v>0</v>
      </c>
      <c r="I14" s="285">
        <v>0</v>
      </c>
      <c r="J14" s="285">
        <v>0</v>
      </c>
      <c r="K14" s="285">
        <v>-2810430186</v>
      </c>
      <c r="L14" s="291">
        <f t="shared" ref="L14:L21" si="1">+F14+K14</f>
        <v>2363095034</v>
      </c>
      <c r="M14" s="261">
        <f>10982433783</f>
        <v>10982433783</v>
      </c>
      <c r="N14" s="262">
        <v>7355225683</v>
      </c>
      <c r="O14" s="263">
        <f>M14-N14</f>
        <v>3627208100</v>
      </c>
      <c r="P14" s="263">
        <f>O14-L14</f>
        <v>1264113066</v>
      </c>
    </row>
    <row r="15" spans="1:16" s="259" customFormat="1" ht="15" customHeight="1" x14ac:dyDescent="0.25">
      <c r="A15" s="283" t="s">
        <v>355</v>
      </c>
      <c r="B15" s="287">
        <v>4089338590</v>
      </c>
      <c r="C15" s="285">
        <v>32892634</v>
      </c>
      <c r="D15" s="285">
        <v>-3412432</v>
      </c>
      <c r="E15" s="285">
        <v>0</v>
      </c>
      <c r="F15" s="284">
        <f t="shared" si="0"/>
        <v>4118818792</v>
      </c>
      <c r="G15" s="287">
        <v>-3051972999</v>
      </c>
      <c r="H15" s="287">
        <v>0</v>
      </c>
      <c r="I15" s="288">
        <v>3412432</v>
      </c>
      <c r="J15" s="285">
        <v>0</v>
      </c>
      <c r="K15" s="285">
        <v>-3048560567</v>
      </c>
      <c r="L15" s="289">
        <f>+F15+K15</f>
        <v>1070258225</v>
      </c>
      <c r="M15" s="261"/>
      <c r="N15" s="262"/>
      <c r="O15" s="263"/>
      <c r="P15" s="264"/>
    </row>
    <row r="16" spans="1:16" s="259" customFormat="1" ht="15" customHeight="1" x14ac:dyDescent="0.25">
      <c r="A16" s="283" t="s">
        <v>356</v>
      </c>
      <c r="B16" s="287">
        <v>5770673275</v>
      </c>
      <c r="C16" s="285">
        <v>112582782</v>
      </c>
      <c r="D16" s="285">
        <v>0</v>
      </c>
      <c r="E16" s="285">
        <v>0</v>
      </c>
      <c r="F16" s="284">
        <f t="shared" si="0"/>
        <v>5883256057</v>
      </c>
      <c r="G16" s="287">
        <v>-4573308789</v>
      </c>
      <c r="H16" s="287">
        <v>0</v>
      </c>
      <c r="I16" s="288">
        <v>0</v>
      </c>
      <c r="J16" s="285">
        <v>0</v>
      </c>
      <c r="K16" s="285">
        <v>-4573308789</v>
      </c>
      <c r="L16" s="289">
        <f t="shared" si="1"/>
        <v>1309947268</v>
      </c>
      <c r="M16" s="261">
        <v>1557045723</v>
      </c>
      <c r="N16" s="262">
        <v>1144773114</v>
      </c>
      <c r="O16" s="263">
        <f t="shared" ref="O16:O21" si="2">M16-N16</f>
        <v>412272609</v>
      </c>
      <c r="P16" s="263">
        <f t="shared" ref="P16:P21" si="3">O16-L16</f>
        <v>-897674659</v>
      </c>
    </row>
    <row r="17" spans="1:16" s="259" customFormat="1" ht="15" customHeight="1" x14ac:dyDescent="0.25">
      <c r="A17" s="283" t="s">
        <v>357</v>
      </c>
      <c r="B17" s="287">
        <v>68572119</v>
      </c>
      <c r="C17" s="285">
        <v>0</v>
      </c>
      <c r="D17" s="285">
        <v>0</v>
      </c>
      <c r="E17" s="285">
        <v>0</v>
      </c>
      <c r="F17" s="284">
        <f t="shared" si="0"/>
        <v>68572119</v>
      </c>
      <c r="G17" s="287">
        <v>-38446654</v>
      </c>
      <c r="H17" s="287">
        <v>0</v>
      </c>
      <c r="I17" s="288">
        <v>0</v>
      </c>
      <c r="J17" s="285">
        <v>0</v>
      </c>
      <c r="K17" s="285">
        <v>-38446654</v>
      </c>
      <c r="L17" s="289">
        <f t="shared" si="1"/>
        <v>30125465</v>
      </c>
      <c r="M17" s="261">
        <v>58349310</v>
      </c>
      <c r="N17" s="262">
        <v>31512091</v>
      </c>
      <c r="O17" s="263">
        <f t="shared" si="2"/>
        <v>26837219</v>
      </c>
      <c r="P17" s="263">
        <f t="shared" si="3"/>
        <v>-3288246</v>
      </c>
    </row>
    <row r="18" spans="1:16" s="259" customFormat="1" ht="15" customHeight="1" x14ac:dyDescent="0.25">
      <c r="A18" s="283" t="s">
        <v>358</v>
      </c>
      <c r="B18" s="287">
        <v>1506456260</v>
      </c>
      <c r="C18" s="285">
        <v>223068122</v>
      </c>
      <c r="D18" s="285">
        <v>0</v>
      </c>
      <c r="E18" s="285">
        <v>0</v>
      </c>
      <c r="F18" s="284">
        <f t="shared" si="0"/>
        <v>1729524382</v>
      </c>
      <c r="G18" s="287">
        <v>-1168783680</v>
      </c>
      <c r="H18" s="287">
        <v>0</v>
      </c>
      <c r="I18" s="288">
        <v>0</v>
      </c>
      <c r="J18" s="285">
        <v>0</v>
      </c>
      <c r="K18" s="285">
        <v>-1168783680</v>
      </c>
      <c r="L18" s="289">
        <f t="shared" si="1"/>
        <v>560740702</v>
      </c>
      <c r="M18" s="261">
        <v>7721862183</v>
      </c>
      <c r="N18" s="262">
        <v>5771938053</v>
      </c>
      <c r="O18" s="263">
        <f t="shared" si="2"/>
        <v>1949924130</v>
      </c>
      <c r="P18" s="263">
        <f t="shared" si="3"/>
        <v>1389183428</v>
      </c>
    </row>
    <row r="19" spans="1:16" s="259" customFormat="1" ht="15" customHeight="1" x14ac:dyDescent="0.25">
      <c r="A19" s="283" t="s">
        <v>359</v>
      </c>
      <c r="B19" s="287">
        <v>55302827</v>
      </c>
      <c r="C19" s="285">
        <v>0</v>
      </c>
      <c r="D19" s="285">
        <v>0</v>
      </c>
      <c r="E19" s="285">
        <v>0</v>
      </c>
      <c r="F19" s="284">
        <f t="shared" si="0"/>
        <v>55302827</v>
      </c>
      <c r="G19" s="287">
        <v>-55061840</v>
      </c>
      <c r="H19" s="287">
        <v>0</v>
      </c>
      <c r="I19" s="288">
        <v>0</v>
      </c>
      <c r="J19" s="285">
        <v>0</v>
      </c>
      <c r="K19" s="285">
        <v>-55061840</v>
      </c>
      <c r="L19" s="289">
        <f t="shared" si="1"/>
        <v>240987</v>
      </c>
      <c r="M19" s="261">
        <v>94753222</v>
      </c>
      <c r="N19" s="262">
        <v>87754965</v>
      </c>
      <c r="O19" s="263">
        <f t="shared" si="2"/>
        <v>6998257</v>
      </c>
      <c r="P19" s="263">
        <f t="shared" si="3"/>
        <v>6757270</v>
      </c>
    </row>
    <row r="20" spans="1:16" s="259" customFormat="1" ht="15" customHeight="1" x14ac:dyDescent="0.25">
      <c r="A20" s="283" t="s">
        <v>360</v>
      </c>
      <c r="B20" s="287">
        <v>6251152457</v>
      </c>
      <c r="C20" s="285">
        <v>2855533793</v>
      </c>
      <c r="D20" s="285">
        <v>0</v>
      </c>
      <c r="E20" s="285">
        <v>0</v>
      </c>
      <c r="F20" s="284">
        <f t="shared" si="0"/>
        <v>9106686250</v>
      </c>
      <c r="G20" s="287"/>
      <c r="H20" s="287">
        <v>0</v>
      </c>
      <c r="I20" s="288">
        <v>0</v>
      </c>
      <c r="J20" s="285">
        <v>0</v>
      </c>
      <c r="K20" s="285">
        <v>0</v>
      </c>
      <c r="L20" s="289">
        <f t="shared" si="1"/>
        <v>9106686250</v>
      </c>
      <c r="M20" s="261"/>
      <c r="N20" s="262">
        <v>2561528913</v>
      </c>
      <c r="O20" s="263">
        <f t="shared" si="2"/>
        <v>-2561528913</v>
      </c>
      <c r="P20" s="263">
        <f t="shared" si="3"/>
        <v>-11668215163</v>
      </c>
    </row>
    <row r="21" spans="1:16" s="259" customFormat="1" ht="15" customHeight="1" x14ac:dyDescent="0.25">
      <c r="A21" s="292" t="s">
        <v>361</v>
      </c>
      <c r="B21" s="293">
        <v>1497015342</v>
      </c>
      <c r="C21" s="294">
        <v>0</v>
      </c>
      <c r="D21" s="294">
        <v>0</v>
      </c>
      <c r="E21" s="294">
        <v>0</v>
      </c>
      <c r="F21" s="295">
        <f t="shared" si="0"/>
        <v>1497015342</v>
      </c>
      <c r="G21" s="293"/>
      <c r="H21" s="293">
        <v>0</v>
      </c>
      <c r="I21" s="294">
        <v>0</v>
      </c>
      <c r="J21" s="294">
        <v>0</v>
      </c>
      <c r="K21" s="294">
        <v>0</v>
      </c>
      <c r="L21" s="296">
        <f t="shared" si="1"/>
        <v>1497015342</v>
      </c>
      <c r="M21" s="261"/>
      <c r="N21" s="262"/>
      <c r="O21" s="263">
        <f t="shared" si="2"/>
        <v>0</v>
      </c>
      <c r="P21" s="263">
        <f t="shared" si="3"/>
        <v>-1497015342</v>
      </c>
    </row>
    <row r="22" spans="1:16" s="259" customFormat="1" ht="15" customHeight="1" x14ac:dyDescent="0.25">
      <c r="A22" s="297" t="s">
        <v>362</v>
      </c>
      <c r="B22" s="298">
        <f>SUM(B11:B21)</f>
        <v>116088768567</v>
      </c>
      <c r="C22" s="298">
        <f>SUM(C11:C21)</f>
        <v>3224077331</v>
      </c>
      <c r="D22" s="298">
        <f>SUM(D11:D21)</f>
        <v>-181694648</v>
      </c>
      <c r="E22" s="298">
        <f t="shared" ref="E22" si="4">SUM(E11:E21)</f>
        <v>0</v>
      </c>
      <c r="F22" s="298">
        <f>SUM(F11:F21)</f>
        <v>119131151250</v>
      </c>
      <c r="G22" s="298">
        <f>SUM(G11:G21)</f>
        <v>-23435033093</v>
      </c>
      <c r="H22" s="298">
        <f>SUM(H12:H21)</f>
        <v>0</v>
      </c>
      <c r="I22" s="298">
        <f>SUM(I11:I21)</f>
        <v>144683344</v>
      </c>
      <c r="J22" s="298">
        <f>SUM(J12:J21)</f>
        <v>0</v>
      </c>
      <c r="K22" s="298">
        <f>SUM(K11:K21)</f>
        <v>-23290349749</v>
      </c>
      <c r="L22" s="299">
        <f>SUM(L11:L21)</f>
        <v>95840801501</v>
      </c>
      <c r="M22" s="261">
        <v>64525869998</v>
      </c>
      <c r="N22" s="262">
        <f>L22-'[2]BALANCE GENERAL '!$C$27</f>
        <v>41657704483</v>
      </c>
      <c r="O22" s="263">
        <v>54249458663</v>
      </c>
      <c r="P22" s="300">
        <f>O22-L22</f>
        <v>-41591342838</v>
      </c>
    </row>
    <row r="23" spans="1:16" s="259" customFormat="1" ht="15.75" thickBot="1" x14ac:dyDescent="0.3">
      <c r="A23" s="301" t="s">
        <v>363</v>
      </c>
      <c r="B23" s="302">
        <v>87352979141</v>
      </c>
      <c r="C23" s="302">
        <v>31032042723</v>
      </c>
      <c r="D23" s="302">
        <v>-3974978819</v>
      </c>
      <c r="E23" s="302">
        <v>1678725522</v>
      </c>
      <c r="F23" s="302">
        <v>116088768567</v>
      </c>
      <c r="G23" s="302">
        <v>-22827109143</v>
      </c>
      <c r="H23" s="302">
        <v>0</v>
      </c>
      <c r="I23" s="302">
        <v>3289149487</v>
      </c>
      <c r="J23" s="302">
        <v>-3897073437</v>
      </c>
      <c r="K23" s="302">
        <v>-23435033093</v>
      </c>
      <c r="L23" s="303">
        <v>92653735474</v>
      </c>
      <c r="M23" s="261">
        <f>M22-L22</f>
        <v>-31314931503</v>
      </c>
      <c r="N23" s="262">
        <f>L23-'[2]BALANCE GENERAL '!$D$27</f>
        <v>43074042937</v>
      </c>
      <c r="O23" s="263"/>
      <c r="P23" s="264"/>
    </row>
    <row r="24" spans="1:16" s="259" customFormat="1" ht="15" x14ac:dyDescent="0.25">
      <c r="A24" s="259" t="s">
        <v>364</v>
      </c>
      <c r="F24" s="304"/>
      <c r="G24" s="304"/>
      <c r="I24" s="304"/>
      <c r="M24" s="261"/>
      <c r="N24" s="262"/>
      <c r="O24" s="263"/>
      <c r="P24" s="264"/>
    </row>
    <row r="25" spans="1:16" x14ac:dyDescent="0.2">
      <c r="C25" s="306"/>
      <c r="E25" s="306"/>
      <c r="G25" s="307"/>
      <c r="H25" s="308">
        <f>I22+D22+C22-12344718343</f>
        <v>-9157652316</v>
      </c>
      <c r="I25" s="307"/>
    </row>
    <row r="26" spans="1:16" x14ac:dyDescent="0.2">
      <c r="C26" s="313"/>
      <c r="D26" s="306"/>
      <c r="E26" s="306"/>
    </row>
    <row r="40" spans="13:16" ht="39" customHeight="1" x14ac:dyDescent="0.2">
      <c r="M40" s="305"/>
      <c r="N40" s="305"/>
      <c r="O40" s="305"/>
      <c r="P40" s="305"/>
    </row>
  </sheetData>
  <mergeCells count="7">
    <mergeCell ref="A2:L2"/>
    <mergeCell ref="A3:L3"/>
    <mergeCell ref="A4:L4"/>
    <mergeCell ref="A5:L5"/>
    <mergeCell ref="A6:A10"/>
    <mergeCell ref="B6:F6"/>
    <mergeCell ref="G6:K6"/>
  </mergeCells>
  <pageMargins left="0.70866141732283472" right="0.70866141732283472" top="1.1417322834645669" bottom="0.74803149606299213" header="0.31496062992125984" footer="0.9055118110236221"/>
  <pageSetup scale="65" orientation="landscape" r:id="rId1"/>
  <headerFooter>
    <oddHeader>&amp;C&amp;G</oddHeader>
    <oddFooter>&amp;C16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opLeftCell="A7" workbookViewId="0">
      <selection activeCell="E23" sqref="E23"/>
    </sheetView>
  </sheetViews>
  <sheetFormatPr baseColWidth="10" defaultRowHeight="14.25" x14ac:dyDescent="0.2"/>
  <cols>
    <col min="1" max="1" width="30.33203125" style="210" customWidth="1"/>
    <col min="2" max="2" width="14.33203125" style="210" bestFit="1" customWidth="1"/>
    <col min="3" max="3" width="15" style="210" customWidth="1"/>
    <col min="4" max="4" width="15.1640625" style="210" customWidth="1"/>
    <col min="5" max="5" width="14" style="210" customWidth="1"/>
    <col min="6" max="6" width="20.1640625" style="210" customWidth="1"/>
    <col min="7" max="7" width="12.6640625" style="210" customWidth="1"/>
    <col min="8" max="8" width="7.83203125" style="210" bestFit="1" customWidth="1"/>
    <col min="9" max="9" width="18.83203125" style="210" customWidth="1"/>
    <col min="10" max="10" width="11.33203125" style="210" customWidth="1"/>
    <col min="11" max="16384" width="12" style="210"/>
  </cols>
  <sheetData>
    <row r="1" spans="1:12" ht="15" x14ac:dyDescent="0.25">
      <c r="I1" s="225"/>
      <c r="J1" s="225"/>
    </row>
    <row r="2" spans="1:12" x14ac:dyDescent="0.2">
      <c r="I2" s="781" t="s">
        <v>365</v>
      </c>
      <c r="J2" s="781"/>
    </row>
    <row r="3" spans="1:12" s="233" customFormat="1" ht="15" x14ac:dyDescent="0.25">
      <c r="A3" s="782" t="s">
        <v>330</v>
      </c>
      <c r="B3" s="782"/>
      <c r="C3" s="782"/>
      <c r="D3" s="782"/>
      <c r="E3" s="782"/>
      <c r="F3" s="782"/>
      <c r="G3" s="782"/>
      <c r="H3" s="782"/>
      <c r="I3" s="782"/>
      <c r="J3" s="782"/>
    </row>
    <row r="4" spans="1:12" s="233" customFormat="1" ht="15" x14ac:dyDescent="0.25">
      <c r="A4" s="771" t="s">
        <v>331</v>
      </c>
      <c r="B4" s="771"/>
      <c r="C4" s="771"/>
      <c r="D4" s="771"/>
      <c r="E4" s="771"/>
      <c r="F4" s="771"/>
      <c r="G4" s="771"/>
      <c r="H4" s="771"/>
      <c r="I4" s="771"/>
      <c r="J4" s="771"/>
      <c r="K4" s="314"/>
      <c r="L4" s="314"/>
    </row>
    <row r="5" spans="1:12" s="233" customFormat="1" ht="15" x14ac:dyDescent="0.25">
      <c r="A5" s="782" t="s">
        <v>366</v>
      </c>
      <c r="B5" s="782"/>
      <c r="C5" s="782"/>
      <c r="D5" s="782"/>
      <c r="E5" s="782"/>
      <c r="F5" s="782"/>
      <c r="G5" s="782"/>
      <c r="H5" s="782"/>
      <c r="I5" s="782"/>
      <c r="J5" s="782"/>
    </row>
    <row r="6" spans="1:12" s="233" customFormat="1" ht="15" x14ac:dyDescent="0.25">
      <c r="A6" s="782" t="s">
        <v>367</v>
      </c>
      <c r="B6" s="782"/>
      <c r="C6" s="782"/>
      <c r="D6" s="782"/>
      <c r="E6" s="782"/>
      <c r="F6" s="782"/>
      <c r="G6" s="782"/>
      <c r="H6" s="782"/>
      <c r="I6" s="782"/>
      <c r="J6" s="782"/>
    </row>
    <row r="7" spans="1:12" x14ac:dyDescent="0.2">
      <c r="A7" s="217"/>
      <c r="B7" s="217"/>
      <c r="C7" s="217"/>
      <c r="D7" s="217"/>
      <c r="E7" s="217"/>
      <c r="F7" s="217"/>
      <c r="G7" s="217"/>
      <c r="H7" s="217"/>
      <c r="I7" s="217"/>
      <c r="J7" s="217"/>
    </row>
    <row r="8" spans="1:12" ht="15" thickBot="1" x14ac:dyDescent="0.25">
      <c r="A8" s="783" t="s">
        <v>165</v>
      </c>
      <c r="B8" s="786" t="s">
        <v>333</v>
      </c>
      <c r="C8" s="786"/>
      <c r="D8" s="786"/>
      <c r="E8" s="786"/>
      <c r="F8" s="786" t="s">
        <v>368</v>
      </c>
      <c r="G8" s="786"/>
      <c r="H8" s="786"/>
      <c r="I8" s="786"/>
      <c r="J8" s="315"/>
    </row>
    <row r="9" spans="1:12" s="233" customFormat="1" ht="15.75" thickBot="1" x14ac:dyDescent="0.3">
      <c r="A9" s="784"/>
      <c r="B9" s="787"/>
      <c r="C9" s="787"/>
      <c r="D9" s="787"/>
      <c r="E9" s="787"/>
      <c r="F9" s="787"/>
      <c r="G9" s="787"/>
      <c r="H9" s="787"/>
      <c r="I9" s="787"/>
      <c r="J9" s="316"/>
    </row>
    <row r="10" spans="1:12" ht="15" thickBot="1" x14ac:dyDescent="0.25">
      <c r="A10" s="784"/>
      <c r="B10" s="317"/>
      <c r="C10" s="778" t="s">
        <v>369</v>
      </c>
      <c r="D10" s="778" t="s">
        <v>370</v>
      </c>
      <c r="E10" s="317"/>
      <c r="F10" s="317" t="s">
        <v>337</v>
      </c>
      <c r="G10" s="777"/>
      <c r="H10" s="778" t="s">
        <v>340</v>
      </c>
      <c r="I10" s="317" t="s">
        <v>337</v>
      </c>
      <c r="J10" s="318"/>
    </row>
    <row r="11" spans="1:12" ht="15" thickBot="1" x14ac:dyDescent="0.25">
      <c r="A11" s="784"/>
      <c r="B11" s="317" t="s">
        <v>342</v>
      </c>
      <c r="C11" s="778"/>
      <c r="D11" s="778"/>
      <c r="E11" s="317" t="s">
        <v>345</v>
      </c>
      <c r="F11" s="317" t="s">
        <v>342</v>
      </c>
      <c r="G11" s="777"/>
      <c r="H11" s="778"/>
      <c r="I11" s="317" t="s">
        <v>345</v>
      </c>
      <c r="J11" s="318"/>
    </row>
    <row r="12" spans="1:12" ht="15" thickBot="1" x14ac:dyDescent="0.25">
      <c r="A12" s="784"/>
      <c r="B12" s="317" t="s">
        <v>347</v>
      </c>
      <c r="C12" s="778"/>
      <c r="D12" s="778"/>
      <c r="E12" s="317" t="s">
        <v>348</v>
      </c>
      <c r="F12" s="317" t="s">
        <v>347</v>
      </c>
      <c r="G12" s="317" t="s">
        <v>347</v>
      </c>
      <c r="H12" s="778"/>
      <c r="I12" s="317" t="s">
        <v>348</v>
      </c>
      <c r="J12" s="318" t="s">
        <v>346</v>
      </c>
    </row>
    <row r="13" spans="1:12" x14ac:dyDescent="0.2">
      <c r="A13" s="785"/>
      <c r="B13" s="319" t="s">
        <v>350</v>
      </c>
      <c r="C13" s="779"/>
      <c r="D13" s="779"/>
      <c r="E13" s="319" t="s">
        <v>350</v>
      </c>
      <c r="F13" s="319" t="s">
        <v>350</v>
      </c>
      <c r="G13" s="319" t="s">
        <v>350</v>
      </c>
      <c r="H13" s="779"/>
      <c r="I13" s="319" t="s">
        <v>350</v>
      </c>
      <c r="J13" s="320" t="s">
        <v>371</v>
      </c>
    </row>
    <row r="14" spans="1:12" x14ac:dyDescent="0.2">
      <c r="A14" s="321" t="s">
        <v>372</v>
      </c>
      <c r="B14" s="322"/>
      <c r="C14" s="322"/>
      <c r="D14" s="322"/>
      <c r="E14" s="322"/>
      <c r="F14" s="322"/>
      <c r="G14" s="322"/>
      <c r="H14" s="322"/>
      <c r="I14" s="322"/>
      <c r="J14" s="322"/>
    </row>
    <row r="15" spans="1:12" x14ac:dyDescent="0.2">
      <c r="A15" s="323"/>
      <c r="B15" s="322"/>
      <c r="C15" s="322"/>
      <c r="D15" s="322"/>
      <c r="E15" s="322"/>
      <c r="F15" s="322"/>
      <c r="G15" s="322"/>
      <c r="H15" s="322"/>
      <c r="I15" s="322"/>
      <c r="J15" s="322"/>
    </row>
    <row r="16" spans="1:12" x14ac:dyDescent="0.2">
      <c r="A16" s="780" t="s">
        <v>373</v>
      </c>
      <c r="B16" s="322"/>
      <c r="C16" s="322"/>
      <c r="D16" s="322"/>
      <c r="E16" s="322"/>
      <c r="F16" s="322"/>
      <c r="G16" s="322"/>
      <c r="H16" s="322"/>
      <c r="I16" s="322"/>
      <c r="J16" s="322"/>
    </row>
    <row r="17" spans="1:10" x14ac:dyDescent="0.2">
      <c r="A17" s="780"/>
      <c r="B17" s="324">
        <v>2719545427</v>
      </c>
      <c r="C17" s="324">
        <v>0</v>
      </c>
      <c r="D17" s="324">
        <v>-169971591</v>
      </c>
      <c r="E17" s="324">
        <f>B17+D17</f>
        <v>2549573836</v>
      </c>
      <c r="F17" s="324">
        <v>0</v>
      </c>
      <c r="G17" s="324">
        <v>0</v>
      </c>
      <c r="H17" s="324">
        <v>0</v>
      </c>
      <c r="I17" s="324">
        <v>0</v>
      </c>
      <c r="J17" s="324">
        <v>0</v>
      </c>
    </row>
    <row r="18" spans="1:10" x14ac:dyDescent="0.2">
      <c r="A18" s="325" t="s">
        <v>374</v>
      </c>
      <c r="B18" s="326">
        <f>B17</f>
        <v>2719545427</v>
      </c>
      <c r="C18" s="327">
        <v>0</v>
      </c>
      <c r="D18" s="326">
        <f>D17</f>
        <v>-169971591</v>
      </c>
      <c r="E18" s="326">
        <f>E17</f>
        <v>2549573836</v>
      </c>
      <c r="F18" s="327">
        <v>0</v>
      </c>
      <c r="G18" s="327">
        <v>0</v>
      </c>
      <c r="H18" s="327">
        <v>0</v>
      </c>
      <c r="I18" s="327">
        <v>0</v>
      </c>
      <c r="J18" s="328">
        <v>0</v>
      </c>
    </row>
    <row r="19" spans="1:10" x14ac:dyDescent="0.2">
      <c r="A19" s="329" t="s">
        <v>375</v>
      </c>
      <c r="B19" s="326">
        <v>2719545427</v>
      </c>
      <c r="C19" s="330">
        <v>0</v>
      </c>
      <c r="D19" s="330">
        <v>0</v>
      </c>
      <c r="E19" s="326">
        <v>2719545427</v>
      </c>
      <c r="F19" s="330">
        <v>0</v>
      </c>
      <c r="G19" s="330">
        <v>0</v>
      </c>
      <c r="H19" s="330">
        <v>0</v>
      </c>
      <c r="I19" s="330">
        <v>0</v>
      </c>
      <c r="J19" s="331">
        <v>0</v>
      </c>
    </row>
    <row r="20" spans="1:10" ht="15" x14ac:dyDescent="0.25">
      <c r="A20" s="332" t="s">
        <v>364</v>
      </c>
    </row>
  </sheetData>
  <mergeCells count="13">
    <mergeCell ref="G10:G11"/>
    <mergeCell ref="H10:H13"/>
    <mergeCell ref="A16:A17"/>
    <mergeCell ref="I2:J2"/>
    <mergeCell ref="A3:J3"/>
    <mergeCell ref="A4:J4"/>
    <mergeCell ref="A5:J5"/>
    <mergeCell ref="A6:J6"/>
    <mergeCell ref="A8:A13"/>
    <mergeCell ref="B8:E9"/>
    <mergeCell ref="F8:I9"/>
    <mergeCell ref="C10:C13"/>
    <mergeCell ref="D10:D13"/>
  </mergeCells>
  <pageMargins left="1.1811023622047245" right="0.31496062992125984" top="1.3385826771653544" bottom="0.74803149606299213" header="0.31496062992125984" footer="0.31496062992125984"/>
  <pageSetup scale="60" orientation="landscape" r:id="rId1"/>
  <headerFooter>
    <oddHeader>&amp;C&amp;G</oddHeader>
    <oddFooter>&amp;C16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A13" workbookViewId="0">
      <selection activeCell="K33" sqref="K33"/>
    </sheetView>
  </sheetViews>
  <sheetFormatPr baseColWidth="10" defaultColWidth="12.83203125" defaultRowHeight="12.75" x14ac:dyDescent="0.2"/>
  <cols>
    <col min="1" max="1" width="25.1640625" style="567" customWidth="1"/>
    <col min="2" max="2" width="8" style="567" customWidth="1"/>
    <col min="3" max="3" width="10.6640625" style="567" customWidth="1"/>
    <col min="4" max="4" width="9" style="567" customWidth="1"/>
    <col min="5" max="5" width="15.33203125" style="567" customWidth="1"/>
    <col min="6" max="6" width="16.5" style="567" bestFit="1" customWidth="1"/>
    <col min="7" max="7" width="14.6640625" style="567" customWidth="1"/>
    <col min="8" max="8" width="10.5" style="567" customWidth="1"/>
    <col min="9" max="9" width="9.33203125" style="567" customWidth="1"/>
    <col min="10" max="10" width="14.5" style="567" customWidth="1"/>
    <col min="11" max="11" width="15.33203125" style="567" customWidth="1"/>
    <col min="12" max="12" width="15.6640625" style="567" customWidth="1"/>
    <col min="13" max="13" width="15.5" style="567" customWidth="1"/>
    <col min="14" max="16384" width="12.83203125" style="567"/>
  </cols>
  <sheetData>
    <row r="1" spans="1:13" x14ac:dyDescent="0.2">
      <c r="M1" s="647"/>
    </row>
    <row r="2" spans="1:13" x14ac:dyDescent="0.2">
      <c r="A2" s="620"/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1" t="s">
        <v>160</v>
      </c>
    </row>
    <row r="3" spans="1:13" ht="14.25" x14ac:dyDescent="0.2">
      <c r="A3" s="795" t="s">
        <v>330</v>
      </c>
      <c r="B3" s="795"/>
      <c r="C3" s="795"/>
      <c r="D3" s="795"/>
      <c r="E3" s="795"/>
      <c r="F3" s="795"/>
      <c r="G3" s="795"/>
      <c r="H3" s="795"/>
      <c r="I3" s="795"/>
      <c r="J3" s="795"/>
      <c r="K3" s="795"/>
      <c r="L3" s="795"/>
      <c r="M3" s="795"/>
    </row>
    <row r="4" spans="1:13" ht="14.25" x14ac:dyDescent="0.2">
      <c r="A4" s="795" t="s">
        <v>331</v>
      </c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  <c r="M4" s="795"/>
    </row>
    <row r="5" spans="1:13" ht="14.25" x14ac:dyDescent="0.2">
      <c r="A5" s="795" t="s">
        <v>366</v>
      </c>
      <c r="B5" s="795"/>
      <c r="C5" s="795"/>
      <c r="D5" s="795"/>
      <c r="E5" s="795"/>
      <c r="F5" s="795"/>
      <c r="G5" s="795"/>
      <c r="H5" s="795"/>
      <c r="I5" s="795"/>
      <c r="J5" s="795"/>
      <c r="K5" s="795"/>
      <c r="L5" s="795"/>
      <c r="M5" s="795"/>
    </row>
    <row r="6" spans="1:13" s="649" customFormat="1" ht="16.5" x14ac:dyDescent="0.25">
      <c r="A6" s="795" t="s">
        <v>376</v>
      </c>
      <c r="B6" s="795"/>
      <c r="C6" s="795"/>
      <c r="D6" s="795"/>
      <c r="E6" s="795"/>
      <c r="F6" s="795"/>
      <c r="G6" s="795"/>
      <c r="H6" s="795"/>
      <c r="I6" s="795"/>
      <c r="J6" s="795"/>
      <c r="K6" s="795"/>
      <c r="L6" s="795"/>
      <c r="M6" s="795"/>
    </row>
    <row r="7" spans="1:13" s="649" customFormat="1" ht="17.25" thickBot="1" x14ac:dyDescent="0.3">
      <c r="A7" s="795" t="s">
        <v>377</v>
      </c>
      <c r="B7" s="795"/>
      <c r="C7" s="795"/>
      <c r="D7" s="795"/>
      <c r="E7" s="795"/>
      <c r="F7" s="795"/>
      <c r="G7" s="795"/>
      <c r="H7" s="795"/>
      <c r="I7" s="795"/>
      <c r="J7" s="795"/>
      <c r="K7" s="795"/>
      <c r="L7" s="795"/>
      <c r="M7" s="795"/>
    </row>
    <row r="8" spans="1:13" ht="24" customHeight="1" x14ac:dyDescent="0.2">
      <c r="A8" s="650"/>
      <c r="B8" s="789" t="s">
        <v>390</v>
      </c>
      <c r="C8" s="625"/>
      <c r="D8" s="792" t="s">
        <v>392</v>
      </c>
      <c r="E8" s="625"/>
      <c r="F8" s="625"/>
      <c r="G8" s="625"/>
      <c r="H8" s="625"/>
      <c r="I8" s="625"/>
      <c r="J8" s="651"/>
      <c r="K8" s="651"/>
      <c r="L8" s="651"/>
      <c r="M8" s="626"/>
    </row>
    <row r="9" spans="1:13" s="654" customFormat="1" x14ac:dyDescent="0.2">
      <c r="A9" s="652"/>
      <c r="B9" s="790"/>
      <c r="C9" s="653"/>
      <c r="D9" s="793"/>
      <c r="E9" s="653"/>
      <c r="F9" s="653"/>
      <c r="G9" s="653"/>
      <c r="H9" s="653"/>
      <c r="I9" s="653"/>
      <c r="J9" s="796" t="s">
        <v>378</v>
      </c>
      <c r="K9" s="796"/>
      <c r="L9" s="796"/>
      <c r="M9" s="796"/>
    </row>
    <row r="10" spans="1:13" s="658" customFormat="1" ht="12.75" customHeight="1" x14ac:dyDescent="0.2">
      <c r="A10" s="655" t="s">
        <v>379</v>
      </c>
      <c r="B10" s="790"/>
      <c r="C10" s="629"/>
      <c r="D10" s="793"/>
      <c r="E10" s="629"/>
      <c r="F10" s="629"/>
      <c r="G10" s="629"/>
      <c r="H10" s="629"/>
      <c r="I10" s="629"/>
      <c r="J10" s="629"/>
      <c r="K10" s="629"/>
      <c r="L10" s="656"/>
      <c r="M10" s="657"/>
    </row>
    <row r="11" spans="1:13" s="658" customFormat="1" ht="12.75" customHeight="1" x14ac:dyDescent="0.2">
      <c r="A11" s="655" t="s">
        <v>380</v>
      </c>
      <c r="B11" s="790"/>
      <c r="C11" s="629" t="s">
        <v>381</v>
      </c>
      <c r="D11" s="793"/>
      <c r="E11" s="629" t="s">
        <v>381</v>
      </c>
      <c r="F11" s="629" t="s">
        <v>381</v>
      </c>
      <c r="G11" s="629" t="s">
        <v>381</v>
      </c>
      <c r="H11" s="629" t="s">
        <v>381</v>
      </c>
      <c r="I11" s="629"/>
      <c r="J11" s="629"/>
      <c r="K11" s="629"/>
      <c r="L11" s="788" t="s">
        <v>382</v>
      </c>
      <c r="M11" s="788"/>
    </row>
    <row r="12" spans="1:13" s="658" customFormat="1" ht="12.75" customHeight="1" x14ac:dyDescent="0.2">
      <c r="A12" s="655" t="s">
        <v>383</v>
      </c>
      <c r="B12" s="790"/>
      <c r="C12" s="629" t="s">
        <v>384</v>
      </c>
      <c r="D12" s="793"/>
      <c r="E12" s="629" t="s">
        <v>384</v>
      </c>
      <c r="F12" s="629" t="s">
        <v>385</v>
      </c>
      <c r="G12" s="629" t="s">
        <v>386</v>
      </c>
      <c r="H12" s="629" t="s">
        <v>386</v>
      </c>
      <c r="I12" s="629" t="s">
        <v>387</v>
      </c>
      <c r="J12" s="629" t="s">
        <v>388</v>
      </c>
      <c r="K12" s="629"/>
      <c r="L12" s="659"/>
      <c r="M12" s="657"/>
    </row>
    <row r="13" spans="1:13" s="658" customFormat="1" ht="13.5" customHeight="1" thickBot="1" x14ac:dyDescent="0.25">
      <c r="A13" s="660" t="s">
        <v>389</v>
      </c>
      <c r="B13" s="791"/>
      <c r="C13" s="633" t="s">
        <v>391</v>
      </c>
      <c r="D13" s="794"/>
      <c r="E13" s="633" t="s">
        <v>393</v>
      </c>
      <c r="F13" s="633" t="s">
        <v>394</v>
      </c>
      <c r="G13" s="633" t="s">
        <v>395</v>
      </c>
      <c r="H13" s="633" t="s">
        <v>396</v>
      </c>
      <c r="I13" s="633" t="s">
        <v>397</v>
      </c>
      <c r="J13" s="633" t="s">
        <v>398</v>
      </c>
      <c r="K13" s="633" t="s">
        <v>289</v>
      </c>
      <c r="L13" s="633" t="s">
        <v>399</v>
      </c>
      <c r="M13" s="634" t="s">
        <v>400</v>
      </c>
    </row>
    <row r="14" spans="1:13" s="658" customFormat="1" ht="12.95" customHeight="1" x14ac:dyDescent="0.2">
      <c r="A14" s="661" t="s">
        <v>401</v>
      </c>
      <c r="B14" s="659"/>
      <c r="C14" s="659"/>
      <c r="D14" s="659"/>
      <c r="E14" s="659"/>
      <c r="F14" s="662"/>
      <c r="G14" s="662"/>
      <c r="H14" s="662"/>
      <c r="I14" s="659"/>
      <c r="J14" s="659"/>
      <c r="K14" s="659"/>
      <c r="L14" s="659"/>
      <c r="M14" s="657"/>
    </row>
    <row r="15" spans="1:13" s="658" customFormat="1" ht="12.95" customHeight="1" x14ac:dyDescent="0.2">
      <c r="A15" s="661" t="s">
        <v>402</v>
      </c>
      <c r="B15" s="659"/>
      <c r="C15" s="659"/>
      <c r="D15" s="659"/>
      <c r="E15" s="659"/>
      <c r="F15" s="662"/>
      <c r="G15" s="662"/>
      <c r="H15" s="662"/>
      <c r="I15" s="659"/>
      <c r="J15" s="659"/>
      <c r="K15" s="659"/>
      <c r="L15" s="659"/>
      <c r="M15" s="657"/>
    </row>
    <row r="16" spans="1:13" s="658" customFormat="1" ht="12.95" customHeight="1" x14ac:dyDescent="0.2">
      <c r="A16" s="663" t="s">
        <v>403</v>
      </c>
      <c r="B16" s="664"/>
      <c r="C16" s="664"/>
      <c r="D16" s="664"/>
      <c r="E16" s="664"/>
      <c r="F16" s="665"/>
      <c r="G16" s="665"/>
      <c r="H16" s="665"/>
      <c r="I16" s="664"/>
      <c r="J16" s="664"/>
      <c r="K16" s="664"/>
      <c r="L16" s="664"/>
      <c r="M16" s="666"/>
    </row>
    <row r="17" spans="1:13" s="658" customFormat="1" ht="12.95" customHeight="1" x14ac:dyDescent="0.2">
      <c r="A17" s="661" t="s">
        <v>404</v>
      </c>
      <c r="B17" s="659"/>
      <c r="C17" s="662"/>
      <c r="D17" s="659"/>
      <c r="E17" s="659"/>
      <c r="F17" s="662"/>
      <c r="G17" s="662"/>
      <c r="H17" s="662"/>
      <c r="I17" s="659"/>
      <c r="J17" s="659"/>
      <c r="K17" s="659"/>
      <c r="L17" s="659"/>
      <c r="M17" s="657"/>
    </row>
    <row r="18" spans="1:13" s="658" customFormat="1" ht="12.95" customHeight="1" x14ac:dyDescent="0.2">
      <c r="A18" s="663" t="s">
        <v>405</v>
      </c>
      <c r="B18" s="664"/>
      <c r="C18" s="665"/>
      <c r="D18" s="664"/>
      <c r="E18" s="664"/>
      <c r="F18" s="665"/>
      <c r="G18" s="665"/>
      <c r="H18" s="665"/>
      <c r="I18" s="664"/>
      <c r="J18" s="664"/>
      <c r="K18" s="664"/>
      <c r="L18" s="664"/>
      <c r="M18" s="666"/>
    </row>
    <row r="19" spans="1:13" s="658" customFormat="1" ht="12.95" customHeight="1" x14ac:dyDescent="0.2">
      <c r="A19" s="661" t="s">
        <v>404</v>
      </c>
      <c r="B19" s="659"/>
      <c r="C19" s="662"/>
      <c r="D19" s="659"/>
      <c r="E19" s="659"/>
      <c r="F19" s="662"/>
      <c r="G19" s="662"/>
      <c r="H19" s="662"/>
      <c r="I19" s="659"/>
      <c r="J19" s="659"/>
      <c r="K19" s="659"/>
      <c r="L19" s="659"/>
      <c r="M19" s="657"/>
    </row>
    <row r="20" spans="1:13" s="658" customFormat="1" ht="12.95" customHeight="1" x14ac:dyDescent="0.2">
      <c r="A20" s="663" t="s">
        <v>406</v>
      </c>
      <c r="B20" s="664"/>
      <c r="C20" s="665"/>
      <c r="D20" s="664"/>
      <c r="E20" s="664"/>
      <c r="F20" s="665"/>
      <c r="G20" s="665"/>
      <c r="H20" s="665"/>
      <c r="I20" s="664"/>
      <c r="J20" s="664"/>
      <c r="K20" s="664"/>
      <c r="L20" s="664"/>
      <c r="M20" s="666"/>
    </row>
    <row r="21" spans="1:13" s="658" customFormat="1" ht="23.25" customHeight="1" x14ac:dyDescent="0.2">
      <c r="A21" s="667" t="s">
        <v>407</v>
      </c>
      <c r="B21" s="629"/>
      <c r="C21" s="662"/>
      <c r="D21" s="629"/>
      <c r="E21" s="629"/>
      <c r="F21" s="662"/>
      <c r="G21" s="662"/>
      <c r="H21" s="662"/>
      <c r="I21" s="628"/>
      <c r="J21" s="668"/>
      <c r="K21" s="669"/>
      <c r="L21" s="629"/>
      <c r="M21" s="630"/>
    </row>
    <row r="22" spans="1:13" s="658" customFormat="1" ht="65.25" customHeight="1" x14ac:dyDescent="0.2">
      <c r="A22" s="670" t="s">
        <v>408</v>
      </c>
      <c r="B22" s="671" t="s">
        <v>409</v>
      </c>
      <c r="C22" s="672">
        <v>1000</v>
      </c>
      <c r="D22" s="673">
        <v>857500</v>
      </c>
      <c r="E22" s="673">
        <v>857500000</v>
      </c>
      <c r="F22" s="672">
        <v>857500000</v>
      </c>
      <c r="G22" s="674">
        <v>857500000</v>
      </c>
      <c r="H22" s="672">
        <v>1000</v>
      </c>
      <c r="I22" s="675">
        <v>6.1249999999999999E-2</v>
      </c>
      <c r="J22" s="351" t="s">
        <v>410</v>
      </c>
      <c r="K22" s="348">
        <v>14000000000</v>
      </c>
      <c r="L22" s="349">
        <v>-2122356016</v>
      </c>
      <c r="M22" s="350">
        <f>L22+K22</f>
        <v>11877643984</v>
      </c>
    </row>
    <row r="23" spans="1:13" s="658" customFormat="1" ht="28.5" customHeight="1" x14ac:dyDescent="0.2">
      <c r="A23" s="676" t="s">
        <v>411</v>
      </c>
      <c r="B23" s="677" t="s">
        <v>409</v>
      </c>
      <c r="C23" s="678">
        <v>5000000</v>
      </c>
      <c r="D23" s="679">
        <v>50</v>
      </c>
      <c r="E23" s="679">
        <v>250000000</v>
      </c>
      <c r="F23" s="678">
        <v>250000000</v>
      </c>
      <c r="G23" s="678">
        <v>250000000</v>
      </c>
      <c r="H23" s="680">
        <v>5000000</v>
      </c>
      <c r="I23" s="339">
        <v>1.2699999999999999E-2</v>
      </c>
      <c r="J23" s="681" t="s">
        <v>412</v>
      </c>
      <c r="K23" s="682">
        <v>19739246752</v>
      </c>
      <c r="L23" s="683">
        <v>-4846128096</v>
      </c>
      <c r="M23" s="684">
        <f>L23+K23</f>
        <v>14893118656</v>
      </c>
    </row>
    <row r="24" spans="1:13" s="658" customFormat="1" ht="20.100000000000001" customHeight="1" x14ac:dyDescent="0.2">
      <c r="A24" s="685" t="s">
        <v>374</v>
      </c>
      <c r="B24" s="686"/>
      <c r="C24" s="646">
        <f>C23+C22</f>
        <v>5001000</v>
      </c>
      <c r="D24" s="646">
        <f t="shared" ref="D24:H24" si="0">D23+D22</f>
        <v>857550</v>
      </c>
      <c r="E24" s="646">
        <f t="shared" si="0"/>
        <v>1107500000</v>
      </c>
      <c r="F24" s="646">
        <f>F23+F22</f>
        <v>1107500000</v>
      </c>
      <c r="G24" s="646">
        <f t="shared" si="0"/>
        <v>1107500000</v>
      </c>
      <c r="H24" s="646">
        <f t="shared" si="0"/>
        <v>5001000</v>
      </c>
      <c r="I24" s="340">
        <f>I23+I22</f>
        <v>7.3950000000000002E-2</v>
      </c>
      <c r="J24" s="687"/>
      <c r="K24" s="646">
        <f>K23+K22</f>
        <v>33739246752</v>
      </c>
      <c r="L24" s="688">
        <f>(L23+L22)</f>
        <v>-6968484112</v>
      </c>
      <c r="M24" s="689">
        <f>M23+M22</f>
        <v>26770762640</v>
      </c>
    </row>
    <row r="25" spans="1:13" s="658" customFormat="1" ht="20.100000000000001" customHeight="1" thickBot="1" x14ac:dyDescent="0.25">
      <c r="A25" s="341" t="s">
        <v>375</v>
      </c>
      <c r="B25" s="342"/>
      <c r="C25" s="343">
        <v>5001000</v>
      </c>
      <c r="D25" s="344">
        <v>857550</v>
      </c>
      <c r="E25" s="344">
        <v>1107500000</v>
      </c>
      <c r="F25" s="343">
        <v>1107500000</v>
      </c>
      <c r="G25" s="343">
        <v>1107500000</v>
      </c>
      <c r="H25" s="343">
        <v>5001000</v>
      </c>
      <c r="I25" s="345">
        <v>7.3950000000000002E-2</v>
      </c>
      <c r="J25" s="342"/>
      <c r="K25" s="343">
        <v>33739246752</v>
      </c>
      <c r="L25" s="346">
        <v>-6968484112</v>
      </c>
      <c r="M25" s="347">
        <v>26770762640</v>
      </c>
    </row>
    <row r="26" spans="1:13" x14ac:dyDescent="0.2">
      <c r="B26" s="620"/>
      <c r="C26" s="620"/>
      <c r="D26" s="620"/>
      <c r="E26" s="620"/>
      <c r="F26" s="620"/>
      <c r="G26" s="620"/>
      <c r="H26" s="620"/>
      <c r="I26" s="620"/>
      <c r="J26" s="620"/>
      <c r="K26" s="620"/>
      <c r="L26" s="620"/>
      <c r="M26" s="620"/>
    </row>
    <row r="27" spans="1:13" ht="15" x14ac:dyDescent="0.25">
      <c r="A27" s="645" t="s">
        <v>364</v>
      </c>
    </row>
    <row r="28" spans="1:13" ht="14.25" x14ac:dyDescent="0.2">
      <c r="A28" s="574"/>
    </row>
    <row r="38" spans="3:3" x14ac:dyDescent="0.2">
      <c r="C38" s="648"/>
    </row>
  </sheetData>
  <mergeCells count="9">
    <mergeCell ref="L11:M11"/>
    <mergeCell ref="B8:B13"/>
    <mergeCell ref="D8:D13"/>
    <mergeCell ref="A3:M3"/>
    <mergeCell ref="A4:M4"/>
    <mergeCell ref="A5:M5"/>
    <mergeCell ref="A6:M6"/>
    <mergeCell ref="A7:M7"/>
    <mergeCell ref="J9:M9"/>
  </mergeCells>
  <pageMargins left="0.70866141732283472" right="0.51181102362204722" top="1.1417322834645669" bottom="0.74803149606299213" header="0.31496062992125984" footer="0.70866141732283472"/>
  <pageSetup scale="70" orientation="landscape" r:id="rId1"/>
  <headerFooter>
    <oddHeader>&amp;C&amp;G</oddHeader>
    <oddFooter>&amp;C17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L16" sqref="L16"/>
    </sheetView>
  </sheetViews>
  <sheetFormatPr baseColWidth="10" defaultRowHeight="12.75" x14ac:dyDescent="0.2"/>
  <cols>
    <col min="1" max="1" width="19.33203125" style="85" customWidth="1"/>
    <col min="2" max="4" width="12" style="85"/>
    <col min="5" max="5" width="15.6640625" style="85" customWidth="1"/>
    <col min="6" max="6" width="17" style="85" customWidth="1"/>
    <col min="7" max="16384" width="12" style="85"/>
  </cols>
  <sheetData>
    <row r="1" spans="1:7" x14ac:dyDescent="0.2">
      <c r="A1" s="620"/>
      <c r="B1" s="620"/>
      <c r="C1" s="620"/>
      <c r="D1" s="620"/>
      <c r="E1" s="620"/>
      <c r="F1" s="621" t="s">
        <v>413</v>
      </c>
      <c r="G1" s="567"/>
    </row>
    <row r="2" spans="1:7" x14ac:dyDescent="0.2">
      <c r="A2" s="622"/>
      <c r="B2" s="622"/>
      <c r="C2" s="622"/>
      <c r="D2" s="622"/>
      <c r="E2" s="622"/>
      <c r="F2" s="622"/>
      <c r="G2" s="567"/>
    </row>
    <row r="3" spans="1:7" ht="15.75" x14ac:dyDescent="0.25">
      <c r="A3" s="798" t="s">
        <v>330</v>
      </c>
      <c r="B3" s="798"/>
      <c r="C3" s="798"/>
      <c r="D3" s="798"/>
      <c r="E3" s="798"/>
      <c r="F3" s="798"/>
      <c r="G3" s="567"/>
    </row>
    <row r="4" spans="1:7" ht="15.75" x14ac:dyDescent="0.25">
      <c r="A4" s="798" t="s">
        <v>331</v>
      </c>
      <c r="B4" s="798"/>
      <c r="C4" s="798"/>
      <c r="D4" s="798"/>
      <c r="E4" s="798"/>
      <c r="F4" s="798"/>
      <c r="G4" s="567"/>
    </row>
    <row r="5" spans="1:7" ht="15.75" x14ac:dyDescent="0.25">
      <c r="A5" s="798" t="s">
        <v>366</v>
      </c>
      <c r="B5" s="798"/>
      <c r="C5" s="798"/>
      <c r="D5" s="798"/>
      <c r="E5" s="798"/>
      <c r="F5" s="798"/>
      <c r="G5" s="567"/>
    </row>
    <row r="6" spans="1:7" ht="19.5" thickBot="1" x14ac:dyDescent="0.35">
      <c r="A6" s="799" t="s">
        <v>414</v>
      </c>
      <c r="B6" s="799"/>
      <c r="C6" s="799"/>
      <c r="D6" s="799"/>
      <c r="E6" s="799"/>
      <c r="F6" s="799"/>
      <c r="G6" s="567"/>
    </row>
    <row r="7" spans="1:7" ht="13.5" thickBot="1" x14ac:dyDescent="0.25">
      <c r="A7" s="800" t="s">
        <v>165</v>
      </c>
      <c r="B7" s="623"/>
      <c r="C7" s="624"/>
      <c r="D7" s="625"/>
      <c r="E7" s="625"/>
      <c r="F7" s="626"/>
      <c r="G7" s="567"/>
    </row>
    <row r="8" spans="1:7" ht="13.5" thickBot="1" x14ac:dyDescent="0.25">
      <c r="A8" s="800"/>
      <c r="B8" s="627" t="s">
        <v>381</v>
      </c>
      <c r="C8" s="628"/>
      <c r="D8" s="629" t="s">
        <v>381</v>
      </c>
      <c r="E8" s="629" t="s">
        <v>381</v>
      </c>
      <c r="F8" s="630" t="s">
        <v>381</v>
      </c>
      <c r="G8" s="631"/>
    </row>
    <row r="9" spans="1:7" ht="13.5" thickBot="1" x14ac:dyDescent="0.25">
      <c r="A9" s="800"/>
      <c r="B9" s="627" t="s">
        <v>415</v>
      </c>
      <c r="C9" s="628" t="s">
        <v>416</v>
      </c>
      <c r="D9" s="629" t="s">
        <v>386</v>
      </c>
      <c r="E9" s="629" t="s">
        <v>417</v>
      </c>
      <c r="F9" s="630" t="s">
        <v>417</v>
      </c>
      <c r="G9" s="631"/>
    </row>
    <row r="10" spans="1:7" ht="13.5" thickBot="1" x14ac:dyDescent="0.25">
      <c r="A10" s="800"/>
      <c r="B10" s="632"/>
      <c r="C10" s="632"/>
      <c r="D10" s="633" t="s">
        <v>396</v>
      </c>
      <c r="E10" s="633" t="s">
        <v>418</v>
      </c>
      <c r="F10" s="634" t="s">
        <v>419</v>
      </c>
      <c r="G10" s="631"/>
    </row>
    <row r="11" spans="1:7" x14ac:dyDescent="0.2">
      <c r="A11" s="635" t="s">
        <v>420</v>
      </c>
      <c r="B11" s="636"/>
      <c r="C11" s="636"/>
      <c r="D11" s="636"/>
      <c r="E11" s="636"/>
      <c r="F11" s="637"/>
      <c r="G11" s="567"/>
    </row>
    <row r="12" spans="1:7" x14ac:dyDescent="0.2">
      <c r="A12" s="635" t="s">
        <v>421</v>
      </c>
      <c r="B12" s="636"/>
      <c r="C12" s="636"/>
      <c r="D12" s="636"/>
      <c r="E12" s="636"/>
      <c r="F12" s="637"/>
      <c r="G12" s="567"/>
    </row>
    <row r="13" spans="1:7" x14ac:dyDescent="0.2">
      <c r="A13" s="635" t="s">
        <v>403</v>
      </c>
      <c r="B13" s="636"/>
      <c r="C13" s="636"/>
      <c r="D13" s="636"/>
      <c r="E13" s="636"/>
      <c r="F13" s="637"/>
      <c r="G13" s="567"/>
    </row>
    <row r="14" spans="1:7" x14ac:dyDescent="0.2">
      <c r="A14" s="635" t="s">
        <v>422</v>
      </c>
      <c r="B14" s="638"/>
      <c r="C14" s="638"/>
      <c r="D14" s="638"/>
      <c r="E14" s="638"/>
      <c r="F14" s="639"/>
      <c r="G14" s="567"/>
    </row>
    <row r="15" spans="1:7" x14ac:dyDescent="0.2">
      <c r="A15" s="635"/>
      <c r="B15" s="636"/>
      <c r="C15" s="636"/>
      <c r="D15" s="636"/>
      <c r="E15" s="636"/>
      <c r="F15" s="637"/>
      <c r="G15" s="567"/>
    </row>
    <row r="16" spans="1:7" x14ac:dyDescent="0.2">
      <c r="A16" s="635"/>
      <c r="B16" s="797" t="s">
        <v>423</v>
      </c>
      <c r="C16" s="797"/>
      <c r="D16" s="797"/>
      <c r="E16" s="797"/>
      <c r="F16" s="797"/>
      <c r="G16" s="567"/>
    </row>
    <row r="17" spans="1:7" x14ac:dyDescent="0.2">
      <c r="A17" s="635" t="s">
        <v>401</v>
      </c>
      <c r="B17" s="636"/>
      <c r="C17" s="636"/>
      <c r="D17" s="636"/>
      <c r="E17" s="636"/>
      <c r="F17" s="637"/>
      <c r="G17" s="567"/>
    </row>
    <row r="18" spans="1:7" x14ac:dyDescent="0.2">
      <c r="A18" s="635" t="s">
        <v>424</v>
      </c>
      <c r="B18" s="636"/>
      <c r="C18" s="636"/>
      <c r="D18" s="636"/>
      <c r="E18" s="636"/>
      <c r="F18" s="637"/>
      <c r="G18" s="567"/>
    </row>
    <row r="19" spans="1:7" x14ac:dyDescent="0.2">
      <c r="A19" s="635" t="s">
        <v>403</v>
      </c>
      <c r="B19" s="636"/>
      <c r="C19" s="636"/>
      <c r="D19" s="636"/>
      <c r="E19" s="636"/>
      <c r="F19" s="637"/>
      <c r="G19" s="567"/>
    </row>
    <row r="20" spans="1:7" x14ac:dyDescent="0.2">
      <c r="A20" s="635" t="s">
        <v>425</v>
      </c>
      <c r="B20" s="638"/>
      <c r="C20" s="638"/>
      <c r="D20" s="638"/>
      <c r="E20" s="638"/>
      <c r="F20" s="639"/>
      <c r="G20" s="567"/>
    </row>
    <row r="21" spans="1:7" x14ac:dyDescent="0.2">
      <c r="A21" s="640"/>
      <c r="B21" s="641"/>
      <c r="C21" s="641"/>
      <c r="D21" s="641"/>
      <c r="E21" s="641"/>
      <c r="F21" s="642"/>
      <c r="G21" s="567"/>
    </row>
    <row r="22" spans="1:7" ht="13.5" thickBot="1" x14ac:dyDescent="0.25">
      <c r="A22" s="341" t="s">
        <v>426</v>
      </c>
      <c r="B22" s="643"/>
      <c r="C22" s="643"/>
      <c r="D22" s="643"/>
      <c r="E22" s="643"/>
      <c r="F22" s="644"/>
      <c r="G22" s="567"/>
    </row>
    <row r="23" spans="1:7" ht="15" x14ac:dyDescent="0.25">
      <c r="A23" s="645" t="s">
        <v>364</v>
      </c>
      <c r="B23" s="620"/>
      <c r="C23" s="620"/>
      <c r="D23" s="620"/>
      <c r="E23" s="620"/>
      <c r="F23" s="620"/>
      <c r="G23" s="567"/>
    </row>
    <row r="24" spans="1:7" x14ac:dyDescent="0.2">
      <c r="A24" s="567"/>
      <c r="B24" s="567"/>
      <c r="C24" s="567"/>
      <c r="D24" s="567"/>
      <c r="E24" s="567"/>
      <c r="F24" s="567"/>
      <c r="G24" s="567"/>
    </row>
    <row r="25" spans="1:7" x14ac:dyDescent="0.2">
      <c r="A25" s="567"/>
      <c r="B25" s="567"/>
      <c r="C25" s="567"/>
      <c r="D25" s="567"/>
      <c r="E25" s="567"/>
      <c r="F25" s="567"/>
      <c r="G25" s="567"/>
    </row>
    <row r="26" spans="1:7" x14ac:dyDescent="0.2">
      <c r="A26" s="567"/>
      <c r="B26" s="567"/>
      <c r="C26" s="567"/>
      <c r="D26" s="567"/>
      <c r="E26" s="567"/>
      <c r="F26" s="567"/>
      <c r="G26" s="567"/>
    </row>
    <row r="27" spans="1:7" x14ac:dyDescent="0.2">
      <c r="A27" s="567"/>
      <c r="B27" s="567"/>
      <c r="C27" s="567"/>
      <c r="D27" s="567"/>
      <c r="E27" s="567"/>
      <c r="F27" s="567"/>
      <c r="G27" s="567"/>
    </row>
    <row r="28" spans="1:7" x14ac:dyDescent="0.2">
      <c r="A28" s="567"/>
      <c r="B28" s="567"/>
      <c r="C28" s="567"/>
      <c r="D28" s="567"/>
      <c r="E28" s="567"/>
      <c r="F28" s="567"/>
      <c r="G28" s="567"/>
    </row>
    <row r="29" spans="1:7" x14ac:dyDescent="0.2">
      <c r="A29" s="567"/>
      <c r="B29" s="567"/>
      <c r="C29" s="567"/>
      <c r="D29" s="567"/>
      <c r="E29" s="567"/>
      <c r="F29" s="567"/>
      <c r="G29" s="567"/>
    </row>
    <row r="30" spans="1:7" x14ac:dyDescent="0.2">
      <c r="A30" s="567"/>
      <c r="B30" s="567"/>
      <c r="C30" s="567"/>
      <c r="D30" s="567"/>
      <c r="E30" s="567"/>
      <c r="F30" s="567"/>
      <c r="G30" s="567"/>
    </row>
    <row r="31" spans="1:7" x14ac:dyDescent="0.2">
      <c r="A31" s="567"/>
      <c r="B31" s="567"/>
      <c r="C31" s="567"/>
      <c r="D31" s="567"/>
      <c r="E31" s="567"/>
      <c r="F31" s="567"/>
      <c r="G31" s="567"/>
    </row>
    <row r="32" spans="1:7" x14ac:dyDescent="0.2">
      <c r="A32" s="567"/>
      <c r="B32" s="567"/>
      <c r="C32" s="567"/>
      <c r="D32" s="567"/>
      <c r="E32" s="567"/>
      <c r="F32" s="567"/>
      <c r="G32" s="567"/>
    </row>
    <row r="33" spans="1:7" x14ac:dyDescent="0.2">
      <c r="A33" s="567"/>
      <c r="B33" s="567"/>
      <c r="C33" s="567"/>
      <c r="D33" s="567"/>
      <c r="E33" s="567"/>
      <c r="F33" s="567"/>
      <c r="G33" s="567"/>
    </row>
    <row r="34" spans="1:7" x14ac:dyDescent="0.2">
      <c r="A34" s="567"/>
      <c r="B34" s="567"/>
      <c r="C34" s="567"/>
      <c r="D34" s="567"/>
      <c r="E34" s="567"/>
      <c r="F34" s="567"/>
      <c r="G34" s="567"/>
    </row>
    <row r="35" spans="1:7" x14ac:dyDescent="0.2">
      <c r="A35" s="567"/>
      <c r="B35" s="567"/>
      <c r="C35" s="567"/>
      <c r="D35" s="567"/>
      <c r="E35" s="567"/>
      <c r="F35" s="567"/>
      <c r="G35" s="567"/>
    </row>
    <row r="36" spans="1:7" x14ac:dyDescent="0.2">
      <c r="A36" s="567"/>
      <c r="B36" s="567"/>
      <c r="C36" s="567"/>
      <c r="D36" s="567"/>
      <c r="E36" s="567"/>
      <c r="F36" s="567"/>
      <c r="G36" s="567"/>
    </row>
    <row r="37" spans="1:7" x14ac:dyDescent="0.2">
      <c r="A37" s="567"/>
      <c r="B37" s="567"/>
      <c r="C37" s="567"/>
      <c r="D37" s="567"/>
      <c r="E37" s="567"/>
      <c r="F37" s="567"/>
      <c r="G37" s="567"/>
    </row>
    <row r="38" spans="1:7" x14ac:dyDescent="0.2">
      <c r="A38" s="567"/>
      <c r="B38" s="567"/>
      <c r="C38" s="567"/>
      <c r="D38" s="567"/>
      <c r="E38" s="567"/>
      <c r="F38" s="567"/>
      <c r="G38" s="567"/>
    </row>
    <row r="39" spans="1:7" x14ac:dyDescent="0.2">
      <c r="A39" s="567"/>
      <c r="B39" s="567"/>
      <c r="C39" s="567"/>
      <c r="D39" s="567"/>
      <c r="E39" s="567"/>
      <c r="F39" s="567"/>
      <c r="G39" s="567"/>
    </row>
    <row r="40" spans="1:7" x14ac:dyDescent="0.2">
      <c r="A40" s="567"/>
      <c r="B40" s="567"/>
      <c r="C40" s="567"/>
      <c r="D40" s="567"/>
      <c r="E40" s="567"/>
      <c r="F40" s="567"/>
      <c r="G40" s="567"/>
    </row>
    <row r="41" spans="1:7" x14ac:dyDescent="0.2">
      <c r="A41" s="567"/>
      <c r="B41" s="567"/>
      <c r="C41" s="567"/>
      <c r="D41" s="567"/>
      <c r="E41" s="567"/>
      <c r="F41" s="567"/>
      <c r="G41" s="567"/>
    </row>
    <row r="42" spans="1:7" x14ac:dyDescent="0.2">
      <c r="A42" s="567"/>
      <c r="B42" s="567"/>
      <c r="C42" s="567"/>
      <c r="D42" s="567"/>
      <c r="E42" s="567"/>
      <c r="F42" s="567"/>
      <c r="G42" s="567"/>
    </row>
  </sheetData>
  <mergeCells count="6">
    <mergeCell ref="B16:F16"/>
    <mergeCell ref="A3:F3"/>
    <mergeCell ref="A4:F4"/>
    <mergeCell ref="A5:F5"/>
    <mergeCell ref="A6:F6"/>
    <mergeCell ref="A7:A10"/>
  </mergeCells>
  <pageMargins left="1.1023622047244095" right="0.70866141732283472" top="1.3385826771653544" bottom="0.94488188976377963" header="0.31496062992125984" footer="0.9055118110236221"/>
  <pageSetup scale="80" orientation="portrait" r:id="rId1"/>
  <headerFooter>
    <oddHeader>&amp;C&amp;G</oddHeader>
    <oddFooter>&amp;C18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H18" sqref="H18"/>
    </sheetView>
  </sheetViews>
  <sheetFormatPr baseColWidth="10" defaultColWidth="12.83203125" defaultRowHeight="12.75" x14ac:dyDescent="0.2"/>
  <cols>
    <col min="1" max="1" width="32.5" style="252" customWidth="1"/>
    <col min="2" max="2" width="19.83203125" style="252" customWidth="1"/>
    <col min="3" max="3" width="16.1640625" style="252" customWidth="1"/>
    <col min="4" max="4" width="14.83203125" style="252" customWidth="1"/>
    <col min="5" max="6" width="18.1640625" style="252" customWidth="1"/>
    <col min="7" max="7" width="10.5" style="252" customWidth="1"/>
    <col min="8" max="8" width="18.1640625" style="252" customWidth="1"/>
    <col min="9" max="9" width="19.1640625" style="252" customWidth="1"/>
    <col min="10" max="16384" width="12.83203125" style="252"/>
  </cols>
  <sheetData>
    <row r="1" spans="1:9" x14ac:dyDescent="0.2">
      <c r="F1" s="333"/>
    </row>
    <row r="2" spans="1:9" x14ac:dyDescent="0.2">
      <c r="A2" s="334"/>
      <c r="B2" s="334"/>
      <c r="C2" s="334"/>
      <c r="D2" s="334"/>
      <c r="E2" s="334"/>
      <c r="F2" s="335" t="s">
        <v>427</v>
      </c>
    </row>
    <row r="3" spans="1:9" x14ac:dyDescent="0.2">
      <c r="A3" s="353"/>
      <c r="B3" s="353"/>
      <c r="C3" s="353"/>
      <c r="D3" s="353"/>
      <c r="E3" s="353"/>
      <c r="F3" s="353"/>
    </row>
    <row r="4" spans="1:9" ht="14.25" x14ac:dyDescent="0.2">
      <c r="A4" s="782" t="s">
        <v>330</v>
      </c>
      <c r="B4" s="782"/>
      <c r="C4" s="782"/>
      <c r="D4" s="782"/>
      <c r="E4" s="782"/>
      <c r="F4" s="782"/>
    </row>
    <row r="5" spans="1:9" ht="14.25" x14ac:dyDescent="0.2">
      <c r="A5" s="782" t="s">
        <v>331</v>
      </c>
      <c r="B5" s="782"/>
      <c r="C5" s="782"/>
      <c r="D5" s="782"/>
      <c r="E5" s="782"/>
      <c r="F5" s="782"/>
    </row>
    <row r="6" spans="1:9" ht="14.25" x14ac:dyDescent="0.2">
      <c r="A6" s="782" t="s">
        <v>366</v>
      </c>
      <c r="B6" s="782"/>
      <c r="C6" s="782"/>
      <c r="D6" s="782"/>
      <c r="E6" s="782"/>
      <c r="F6" s="782"/>
    </row>
    <row r="7" spans="1:9" ht="15" thickBot="1" x14ac:dyDescent="0.25">
      <c r="A7" s="782" t="s">
        <v>428</v>
      </c>
      <c r="B7" s="782"/>
      <c r="C7" s="782"/>
      <c r="D7" s="782"/>
      <c r="E7" s="782"/>
      <c r="F7" s="782"/>
    </row>
    <row r="8" spans="1:9" ht="15.75" thickBot="1" x14ac:dyDescent="0.25">
      <c r="A8" s="801" t="s">
        <v>429</v>
      </c>
      <c r="B8" s="802" t="s">
        <v>430</v>
      </c>
      <c r="C8" s="803" t="s">
        <v>369</v>
      </c>
      <c r="D8" s="803" t="s">
        <v>370</v>
      </c>
      <c r="E8" s="354"/>
      <c r="F8" s="355"/>
    </row>
    <row r="9" spans="1:9" s="338" customFormat="1" ht="15" thickBot="1" x14ac:dyDescent="0.25">
      <c r="A9" s="801"/>
      <c r="B9" s="802"/>
      <c r="C9" s="803"/>
      <c r="D9" s="803"/>
      <c r="E9" s="356" t="s">
        <v>430</v>
      </c>
      <c r="F9" s="357" t="s">
        <v>430</v>
      </c>
    </row>
    <row r="10" spans="1:9" s="338" customFormat="1" ht="15" thickBot="1" x14ac:dyDescent="0.25">
      <c r="A10" s="801"/>
      <c r="B10" s="358" t="s">
        <v>431</v>
      </c>
      <c r="C10" s="803"/>
      <c r="D10" s="803"/>
      <c r="E10" s="356" t="s">
        <v>418</v>
      </c>
      <c r="F10" s="357" t="s">
        <v>419</v>
      </c>
    </row>
    <row r="11" spans="1:9" s="338" customFormat="1" ht="15.75" thickBot="1" x14ac:dyDescent="0.3">
      <c r="A11" s="801"/>
      <c r="B11" s="359" t="s">
        <v>350</v>
      </c>
      <c r="C11" s="803"/>
      <c r="D11" s="803"/>
      <c r="E11" s="360"/>
      <c r="F11" s="361"/>
    </row>
    <row r="12" spans="1:9" ht="15" x14ac:dyDescent="0.25">
      <c r="A12" s="362"/>
      <c r="B12" s="363"/>
      <c r="C12" s="363"/>
      <c r="D12" s="363"/>
      <c r="E12" s="363"/>
      <c r="F12" s="364"/>
    </row>
    <row r="13" spans="1:9" ht="15" x14ac:dyDescent="0.25">
      <c r="A13" s="365" t="s">
        <v>432</v>
      </c>
      <c r="B13" s="363"/>
      <c r="C13" s="363"/>
      <c r="D13" s="363"/>
      <c r="E13" s="363"/>
      <c r="F13" s="364"/>
    </row>
    <row r="14" spans="1:9" ht="15" x14ac:dyDescent="0.25">
      <c r="A14" s="362" t="s">
        <v>433</v>
      </c>
      <c r="B14" s="366">
        <v>4301352213</v>
      </c>
      <c r="C14" s="366">
        <v>750000000</v>
      </c>
      <c r="D14" s="366">
        <v>0</v>
      </c>
      <c r="E14" s="367">
        <f>C14+B14-D14</f>
        <v>5051352213</v>
      </c>
      <c r="F14" s="368">
        <v>4301352213</v>
      </c>
      <c r="H14" s="369"/>
      <c r="I14" s="369"/>
    </row>
    <row r="15" spans="1:9" ht="15" x14ac:dyDescent="0.25">
      <c r="A15" s="362" t="s">
        <v>434</v>
      </c>
      <c r="B15" s="366">
        <v>4771798619</v>
      </c>
      <c r="C15" s="366">
        <v>1537355391</v>
      </c>
      <c r="D15" s="366">
        <v>12538291</v>
      </c>
      <c r="E15" s="367">
        <f>C15+B15-D15</f>
        <v>6296615719</v>
      </c>
      <c r="F15" s="368">
        <v>4771798619</v>
      </c>
      <c r="H15" s="370"/>
      <c r="I15" s="369"/>
    </row>
    <row r="16" spans="1:9" ht="15" x14ac:dyDescent="0.25">
      <c r="A16" s="362"/>
      <c r="B16" s="371"/>
      <c r="C16" s="371"/>
      <c r="D16" s="371"/>
      <c r="E16" s="372"/>
      <c r="F16" s="373"/>
      <c r="I16" s="369"/>
    </row>
    <row r="17" spans="1:6" ht="14.25" x14ac:dyDescent="0.2">
      <c r="A17" s="374" t="s">
        <v>393</v>
      </c>
      <c r="B17" s="375">
        <f>SUM(B14:B15)</f>
        <v>9073150832</v>
      </c>
      <c r="C17" s="375">
        <f>SUM(C14:C15)</f>
        <v>2287355391</v>
      </c>
      <c r="D17" s="375">
        <f>SUM(D14:D15)</f>
        <v>12538291</v>
      </c>
      <c r="E17" s="375">
        <f>SUM(E14:E15)</f>
        <v>11347967932</v>
      </c>
      <c r="F17" s="376">
        <v>9073150832</v>
      </c>
    </row>
    <row r="18" spans="1:6" ht="15" x14ac:dyDescent="0.25">
      <c r="A18" s="362"/>
      <c r="B18" s="377"/>
      <c r="C18" s="377"/>
      <c r="D18" s="377"/>
      <c r="E18" s="363"/>
      <c r="F18" s="364"/>
    </row>
    <row r="19" spans="1:6" ht="15" x14ac:dyDescent="0.25">
      <c r="A19" s="365" t="s">
        <v>435</v>
      </c>
      <c r="B19" s="377"/>
      <c r="C19" s="377"/>
      <c r="D19" s="377"/>
      <c r="E19" s="363"/>
      <c r="F19" s="378"/>
    </row>
    <row r="20" spans="1:6" ht="15" x14ac:dyDescent="0.25">
      <c r="A20" s="362" t="s">
        <v>436</v>
      </c>
      <c r="B20" s="366">
        <v>807680879</v>
      </c>
      <c r="C20" s="366">
        <v>123368754</v>
      </c>
      <c r="D20" s="366">
        <v>30856700</v>
      </c>
      <c r="E20" s="367">
        <f>B20+C20-D20</f>
        <v>900192933</v>
      </c>
      <c r="F20" s="379">
        <v>807680879</v>
      </c>
    </row>
    <row r="21" spans="1:6" ht="15" x14ac:dyDescent="0.25">
      <c r="A21" s="362"/>
      <c r="B21" s="366"/>
      <c r="C21" s="366"/>
      <c r="D21" s="366"/>
      <c r="E21" s="367"/>
      <c r="F21" s="379"/>
    </row>
    <row r="22" spans="1:6" ht="15" thickBot="1" x14ac:dyDescent="0.25">
      <c r="A22" s="380" t="s">
        <v>393</v>
      </c>
      <c r="B22" s="381">
        <f>B20</f>
        <v>807680879</v>
      </c>
      <c r="C22" s="381">
        <f>C20</f>
        <v>123368754</v>
      </c>
      <c r="D22" s="381">
        <f>D20</f>
        <v>30856700</v>
      </c>
      <c r="E22" s="381">
        <f>E20</f>
        <v>900192933</v>
      </c>
      <c r="F22" s="382">
        <v>807680879</v>
      </c>
    </row>
    <row r="23" spans="1:6" ht="15" x14ac:dyDescent="0.25">
      <c r="A23" s="332" t="s">
        <v>364</v>
      </c>
      <c r="B23" s="334"/>
      <c r="C23" s="334"/>
      <c r="D23" s="334"/>
      <c r="E23" s="334"/>
      <c r="F23" s="334"/>
    </row>
  </sheetData>
  <mergeCells count="8">
    <mergeCell ref="A4:F4"/>
    <mergeCell ref="A5:F5"/>
    <mergeCell ref="A6:F6"/>
    <mergeCell ref="A7:F7"/>
    <mergeCell ref="A8:A11"/>
    <mergeCell ref="B8:B9"/>
    <mergeCell ref="C8:C11"/>
    <mergeCell ref="D8:D11"/>
  </mergeCells>
  <pageMargins left="1.1023622047244095" right="0.70866141732283472" top="1.3385826771653544" bottom="0.94488188976377963" header="0.31496062992125984" footer="0.9055118110236221"/>
  <pageSetup scale="75" orientation="portrait" r:id="rId1"/>
  <headerFooter>
    <oddHeader>&amp;C&amp;G</oddHeader>
    <oddFooter>&amp;C19</oddFoot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workbookViewId="0">
      <selection activeCell="F33" sqref="F33"/>
    </sheetView>
  </sheetViews>
  <sheetFormatPr baseColWidth="10" defaultColWidth="12.83203125" defaultRowHeight="12.75" x14ac:dyDescent="0.2"/>
  <cols>
    <col min="1" max="1" width="1.6640625" style="252" customWidth="1"/>
    <col min="2" max="3" width="3.1640625" style="252" customWidth="1"/>
    <col min="4" max="4" width="64" style="252" customWidth="1"/>
    <col min="5" max="5" width="21" style="252" customWidth="1"/>
    <col min="6" max="6" width="20.33203125" style="252" customWidth="1"/>
    <col min="7" max="7" width="23.33203125" style="252" customWidth="1"/>
    <col min="8" max="16384" width="12.83203125" style="252"/>
  </cols>
  <sheetData>
    <row r="1" spans="2:7" ht="15.75" x14ac:dyDescent="0.25">
      <c r="B1" s="383"/>
      <c r="C1" s="253"/>
      <c r="D1" s="383"/>
      <c r="E1" s="384"/>
      <c r="F1" s="336" t="s">
        <v>437</v>
      </c>
      <c r="G1" s="385"/>
    </row>
    <row r="2" spans="2:7" ht="15.75" x14ac:dyDescent="0.25">
      <c r="B2" s="782" t="s">
        <v>330</v>
      </c>
      <c r="C2" s="782"/>
      <c r="D2" s="782"/>
      <c r="E2" s="782"/>
      <c r="F2" s="782"/>
      <c r="G2" s="387"/>
    </row>
    <row r="3" spans="2:7" ht="15.75" x14ac:dyDescent="0.25">
      <c r="B3" s="771" t="s">
        <v>438</v>
      </c>
      <c r="C3" s="771"/>
      <c r="D3" s="771"/>
      <c r="E3" s="771"/>
      <c r="F3" s="771"/>
      <c r="G3" s="387"/>
    </row>
    <row r="4" spans="2:7" ht="15.75" x14ac:dyDescent="0.25">
      <c r="B4" s="782" t="s">
        <v>366</v>
      </c>
      <c r="C4" s="782"/>
      <c r="D4" s="782"/>
      <c r="E4" s="782"/>
      <c r="F4" s="782"/>
      <c r="G4" s="387"/>
    </row>
    <row r="5" spans="2:7" ht="15" x14ac:dyDescent="0.25">
      <c r="B5" s="332"/>
      <c r="C5" s="332"/>
      <c r="D5" s="388"/>
      <c r="E5" s="389"/>
      <c r="F5" s="389"/>
      <c r="G5" s="386"/>
    </row>
    <row r="6" spans="2:7" ht="16.5" thickBot="1" x14ac:dyDescent="0.3">
      <c r="B6" s="782" t="s">
        <v>439</v>
      </c>
      <c r="C6" s="782"/>
      <c r="D6" s="782"/>
      <c r="E6" s="782"/>
      <c r="F6" s="782"/>
      <c r="G6" s="387"/>
    </row>
    <row r="7" spans="2:7" ht="15" x14ac:dyDescent="0.25">
      <c r="B7" s="390"/>
      <c r="C7" s="391"/>
      <c r="D7" s="392"/>
      <c r="E7" s="393"/>
      <c r="F7" s="394"/>
      <c r="G7" s="352"/>
    </row>
    <row r="8" spans="2:7" ht="14.25" x14ac:dyDescent="0.2">
      <c r="B8" s="804" t="s">
        <v>440</v>
      </c>
      <c r="C8" s="804"/>
      <c r="D8" s="804"/>
      <c r="E8" s="422" t="s">
        <v>418</v>
      </c>
      <c r="F8" s="395" t="s">
        <v>441</v>
      </c>
      <c r="G8" s="352"/>
    </row>
    <row r="9" spans="2:7" ht="15.75" thickBot="1" x14ac:dyDescent="0.3">
      <c r="B9" s="396"/>
      <c r="C9" s="397"/>
      <c r="D9" s="398"/>
      <c r="E9" s="399"/>
      <c r="F9" s="400"/>
      <c r="G9" s="352"/>
    </row>
    <row r="10" spans="2:7" ht="15" x14ac:dyDescent="0.25">
      <c r="B10" s="401" t="s">
        <v>442</v>
      </c>
      <c r="C10" s="402" t="s">
        <v>443</v>
      </c>
      <c r="D10" s="391"/>
      <c r="E10" s="403"/>
      <c r="F10" s="404"/>
      <c r="G10" s="405"/>
    </row>
    <row r="11" spans="2:7" ht="15" x14ac:dyDescent="0.25">
      <c r="B11" s="362"/>
      <c r="C11" s="406" t="s">
        <v>444</v>
      </c>
      <c r="D11" s="407"/>
      <c r="E11" s="403"/>
      <c r="F11" s="408"/>
      <c r="G11" s="405"/>
    </row>
    <row r="12" spans="2:7" ht="15" x14ac:dyDescent="0.25">
      <c r="B12" s="362"/>
      <c r="C12" s="406"/>
      <c r="D12" s="407" t="s">
        <v>445</v>
      </c>
      <c r="E12" s="367">
        <v>304780315997</v>
      </c>
      <c r="F12" s="379">
        <v>249888345259</v>
      </c>
      <c r="G12" s="409"/>
    </row>
    <row r="13" spans="2:7" ht="15" x14ac:dyDescent="0.25">
      <c r="B13" s="362"/>
      <c r="C13" s="406"/>
      <c r="D13" s="410"/>
      <c r="E13" s="367"/>
      <c r="F13" s="379"/>
      <c r="G13" s="409"/>
    </row>
    <row r="14" spans="2:7" ht="15" x14ac:dyDescent="0.25">
      <c r="B14" s="362"/>
      <c r="C14" s="406" t="s">
        <v>446</v>
      </c>
      <c r="D14" s="410"/>
      <c r="E14" s="367"/>
      <c r="F14" s="379"/>
      <c r="G14" s="409"/>
    </row>
    <row r="15" spans="2:7" ht="15" x14ac:dyDescent="0.25">
      <c r="B15" s="362"/>
      <c r="C15" s="406"/>
      <c r="D15" s="407" t="s">
        <v>447</v>
      </c>
      <c r="E15" s="411">
        <v>168969571190</v>
      </c>
      <c r="F15" s="379">
        <v>98146801223</v>
      </c>
      <c r="G15" s="409"/>
    </row>
    <row r="16" spans="2:7" ht="15" x14ac:dyDescent="0.25">
      <c r="B16" s="362"/>
      <c r="C16" s="406"/>
      <c r="D16" s="407"/>
      <c r="E16" s="367"/>
      <c r="F16" s="379"/>
      <c r="G16" s="409"/>
    </row>
    <row r="17" spans="2:7" ht="15" x14ac:dyDescent="0.25">
      <c r="B17" s="362"/>
      <c r="C17" s="406" t="s">
        <v>448</v>
      </c>
      <c r="D17" s="407"/>
      <c r="E17" s="367"/>
      <c r="F17" s="379"/>
      <c r="G17" s="409"/>
    </row>
    <row r="18" spans="2:7" ht="15" x14ac:dyDescent="0.25">
      <c r="B18" s="362"/>
      <c r="C18" s="406"/>
      <c r="D18" s="407" t="s">
        <v>445</v>
      </c>
      <c r="E18" s="367">
        <v>333983544770</v>
      </c>
      <c r="F18" s="379">
        <v>253824665812</v>
      </c>
      <c r="G18" s="409"/>
    </row>
    <row r="19" spans="2:7" ht="15" x14ac:dyDescent="0.25">
      <c r="B19" s="362"/>
      <c r="C19" s="406"/>
      <c r="D19" s="407"/>
      <c r="E19" s="367"/>
      <c r="F19" s="379"/>
      <c r="G19" s="409"/>
    </row>
    <row r="20" spans="2:7" ht="15" x14ac:dyDescent="0.25">
      <c r="B20" s="365" t="s">
        <v>449</v>
      </c>
      <c r="C20" s="412" t="s">
        <v>450</v>
      </c>
      <c r="D20" s="407"/>
      <c r="E20" s="413"/>
      <c r="F20" s="414"/>
      <c r="G20" s="409"/>
    </row>
    <row r="21" spans="2:7" ht="15" x14ac:dyDescent="0.25">
      <c r="B21" s="362"/>
      <c r="C21" s="406"/>
      <c r="D21" s="407"/>
      <c r="E21" s="366"/>
      <c r="F21" s="379"/>
      <c r="G21" s="409"/>
    </row>
    <row r="22" spans="2:7" ht="15.75" thickBot="1" x14ac:dyDescent="0.3">
      <c r="B22" s="415"/>
      <c r="C22" s="397" t="s">
        <v>451</v>
      </c>
      <c r="D22" s="416"/>
      <c r="E22" s="417">
        <f>E12+E15-E18</f>
        <v>139766342417</v>
      </c>
      <c r="F22" s="418">
        <f>F12+F15-F18</f>
        <v>94210480670</v>
      </c>
      <c r="G22" s="419"/>
    </row>
    <row r="23" spans="2:7" ht="15" x14ac:dyDescent="0.25">
      <c r="B23" s="332" t="s">
        <v>364</v>
      </c>
      <c r="C23" s="332"/>
      <c r="D23" s="332"/>
      <c r="E23" s="332"/>
      <c r="F23" s="332"/>
      <c r="G23" s="420"/>
    </row>
    <row r="24" spans="2:7" ht="15" x14ac:dyDescent="0.2">
      <c r="C24" s="421"/>
      <c r="E24" s="420"/>
      <c r="F24" s="420"/>
      <c r="G24" s="420"/>
    </row>
    <row r="25" spans="2:7" x14ac:dyDescent="0.2">
      <c r="D25" s="420"/>
      <c r="E25" s="420"/>
      <c r="F25" s="420"/>
      <c r="G25" s="420"/>
    </row>
  </sheetData>
  <mergeCells count="5">
    <mergeCell ref="B2:F2"/>
    <mergeCell ref="B3:F3"/>
    <mergeCell ref="B4:F4"/>
    <mergeCell ref="B6:F6"/>
    <mergeCell ref="B8:D8"/>
  </mergeCells>
  <pageMargins left="1.299212598425197" right="0.70866141732283472" top="1.5354330708661419" bottom="0.74803149606299213" header="0.51181102362204722" footer="1.1023622047244095"/>
  <pageSetup scale="70" orientation="portrait" r:id="rId1"/>
  <headerFooter>
    <oddHeader>&amp;C&amp;G</oddHeader>
    <oddFooter>&amp;C20</oddFoot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A23" workbookViewId="0">
      <selection activeCell="E45" sqref="E45"/>
    </sheetView>
  </sheetViews>
  <sheetFormatPr baseColWidth="10" defaultRowHeight="14.25" x14ac:dyDescent="0.2"/>
  <cols>
    <col min="1" max="2" width="3.1640625" style="428" customWidth="1"/>
    <col min="3" max="3" width="28.33203125" style="428" customWidth="1"/>
    <col min="4" max="4" width="15" style="428" customWidth="1"/>
    <col min="5" max="5" width="17.83203125" style="428" customWidth="1"/>
    <col min="6" max="6" width="12.6640625" style="428" customWidth="1"/>
    <col min="7" max="7" width="20.5" style="428" customWidth="1"/>
    <col min="8" max="8" width="21.5" style="428" customWidth="1"/>
    <col min="9" max="16384" width="12" style="428"/>
  </cols>
  <sheetData>
    <row r="1" spans="1:8" ht="15" x14ac:dyDescent="0.25">
      <c r="A1" s="424"/>
      <c r="B1" s="424"/>
      <c r="C1" s="425"/>
      <c r="D1" s="424"/>
      <c r="E1" s="424"/>
      <c r="F1" s="424"/>
      <c r="G1" s="426"/>
      <c r="H1" s="427"/>
    </row>
    <row r="2" spans="1:8" ht="15" x14ac:dyDescent="0.25">
      <c r="A2" s="424"/>
      <c r="B2" s="424"/>
      <c r="C2" s="425"/>
      <c r="D2" s="424"/>
      <c r="E2" s="424"/>
      <c r="F2" s="424"/>
      <c r="G2" s="426"/>
      <c r="H2" s="427" t="s">
        <v>452</v>
      </c>
    </row>
    <row r="3" spans="1:8" ht="15" x14ac:dyDescent="0.25">
      <c r="A3" s="429"/>
      <c r="B3" s="424"/>
      <c r="C3" s="429"/>
      <c r="D3" s="424"/>
      <c r="E3" s="424"/>
      <c r="F3" s="424"/>
      <c r="G3" s="424"/>
      <c r="H3" s="429"/>
    </row>
    <row r="4" spans="1:8" x14ac:dyDescent="0.2">
      <c r="A4" s="771" t="s">
        <v>330</v>
      </c>
      <c r="B4" s="771"/>
      <c r="C4" s="771"/>
      <c r="D4" s="771"/>
      <c r="E4" s="771"/>
      <c r="F4" s="771"/>
      <c r="G4" s="771"/>
      <c r="H4" s="771"/>
    </row>
    <row r="5" spans="1:8" x14ac:dyDescent="0.2">
      <c r="A5" s="771" t="s">
        <v>331</v>
      </c>
      <c r="B5" s="771"/>
      <c r="C5" s="771"/>
      <c r="D5" s="771"/>
      <c r="E5" s="771"/>
      <c r="F5" s="771"/>
      <c r="G5" s="771"/>
      <c r="H5" s="771"/>
    </row>
    <row r="6" spans="1:8" x14ac:dyDescent="0.2">
      <c r="A6" s="771" t="s">
        <v>217</v>
      </c>
      <c r="B6" s="771"/>
      <c r="C6" s="771"/>
      <c r="D6" s="771"/>
      <c r="E6" s="771"/>
      <c r="F6" s="771"/>
      <c r="G6" s="771"/>
      <c r="H6" s="771"/>
    </row>
    <row r="7" spans="1:8" ht="15" x14ac:dyDescent="0.25">
      <c r="C7" s="429"/>
      <c r="D7" s="424"/>
      <c r="E7" s="424"/>
      <c r="F7" s="424"/>
      <c r="G7" s="424"/>
      <c r="H7" s="424"/>
    </row>
    <row r="8" spans="1:8" ht="15.75" thickBot="1" x14ac:dyDescent="0.3">
      <c r="A8" s="807" t="s">
        <v>453</v>
      </c>
      <c r="B8" s="807"/>
      <c r="C8" s="807"/>
      <c r="D8" s="807"/>
      <c r="E8" s="807"/>
      <c r="F8" s="807"/>
      <c r="G8" s="807"/>
      <c r="H8" s="807"/>
    </row>
    <row r="9" spans="1:8" ht="15" x14ac:dyDescent="0.25">
      <c r="A9" s="430"/>
      <c r="B9" s="431"/>
      <c r="C9" s="431"/>
      <c r="D9" s="808" t="s">
        <v>454</v>
      </c>
      <c r="E9" s="808"/>
      <c r="F9" s="432"/>
      <c r="G9" s="809" t="s">
        <v>455</v>
      </c>
      <c r="H9" s="809"/>
    </row>
    <row r="10" spans="1:8" ht="15" x14ac:dyDescent="0.25">
      <c r="A10" s="805" t="s">
        <v>440</v>
      </c>
      <c r="B10" s="805"/>
      <c r="C10" s="805"/>
      <c r="D10" s="433"/>
      <c r="E10" s="433"/>
      <c r="F10" s="194" t="s">
        <v>456</v>
      </c>
      <c r="G10" s="434" t="s">
        <v>457</v>
      </c>
      <c r="H10" s="435" t="s">
        <v>457</v>
      </c>
    </row>
    <row r="11" spans="1:8" ht="15.75" thickBot="1" x14ac:dyDescent="0.3">
      <c r="A11" s="436"/>
      <c r="B11" s="437"/>
      <c r="C11" s="437"/>
      <c r="D11" s="438" t="s">
        <v>390</v>
      </c>
      <c r="E11" s="438" t="s">
        <v>457</v>
      </c>
      <c r="F11" s="438" t="s">
        <v>458</v>
      </c>
      <c r="G11" s="438" t="s">
        <v>418</v>
      </c>
      <c r="H11" s="439" t="s">
        <v>419</v>
      </c>
    </row>
    <row r="12" spans="1:8" ht="15" customHeight="1" x14ac:dyDescent="0.25">
      <c r="A12" s="805" t="s">
        <v>459</v>
      </c>
      <c r="B12" s="805"/>
      <c r="C12" s="805"/>
      <c r="D12" s="440"/>
      <c r="E12" s="440"/>
      <c r="F12" s="440"/>
      <c r="G12" s="440"/>
      <c r="H12" s="441"/>
    </row>
    <row r="13" spans="1:8" ht="15.95" customHeight="1" x14ac:dyDescent="0.2">
      <c r="A13" s="442" t="s">
        <v>460</v>
      </c>
      <c r="B13" s="443"/>
      <c r="C13" s="444"/>
      <c r="D13" s="440"/>
      <c r="E13" s="440"/>
      <c r="F13" s="440"/>
      <c r="G13" s="440"/>
      <c r="H13" s="441"/>
    </row>
    <row r="14" spans="1:8" ht="15.95" customHeight="1" x14ac:dyDescent="0.2">
      <c r="A14" s="442"/>
      <c r="B14" s="443" t="s">
        <v>461</v>
      </c>
      <c r="C14" s="444"/>
      <c r="D14" s="445" t="s">
        <v>462</v>
      </c>
      <c r="E14" s="446">
        <v>81615.45</v>
      </c>
      <c r="F14" s="447">
        <v>6554</v>
      </c>
      <c r="G14" s="448">
        <f>E14*F14</f>
        <v>534907659.29999995</v>
      </c>
      <c r="H14" s="449">
        <v>1408423286</v>
      </c>
    </row>
    <row r="15" spans="1:8" ht="15.95" customHeight="1" x14ac:dyDescent="0.2">
      <c r="A15" s="442"/>
      <c r="B15" s="443" t="s">
        <v>463</v>
      </c>
      <c r="C15" s="444"/>
      <c r="D15" s="445" t="s">
        <v>464</v>
      </c>
      <c r="E15" s="446">
        <v>43767</v>
      </c>
      <c r="F15" s="447">
        <v>1263</v>
      </c>
      <c r="G15" s="448">
        <f>E15*F15</f>
        <v>55277721</v>
      </c>
      <c r="H15" s="449">
        <v>0</v>
      </c>
    </row>
    <row r="16" spans="1:8" ht="15.95" customHeight="1" x14ac:dyDescent="0.2">
      <c r="A16" s="442"/>
      <c r="B16" s="443" t="s">
        <v>465</v>
      </c>
      <c r="C16" s="444"/>
      <c r="D16" s="445" t="s">
        <v>462</v>
      </c>
      <c r="E16" s="446">
        <v>13302767.41</v>
      </c>
      <c r="F16" s="447">
        <v>6554</v>
      </c>
      <c r="G16" s="450">
        <f>E16*F16+1</f>
        <v>87186337606.139999</v>
      </c>
      <c r="H16" s="449">
        <v>40670041405</v>
      </c>
    </row>
    <row r="17" spans="1:8" ht="15.95" customHeight="1" x14ac:dyDescent="0.2">
      <c r="A17" s="442"/>
      <c r="B17" s="443" t="s">
        <v>465</v>
      </c>
      <c r="C17" s="444"/>
      <c r="D17" s="445" t="s">
        <v>466</v>
      </c>
      <c r="E17" s="446">
        <v>401</v>
      </c>
      <c r="F17" s="447">
        <v>7210</v>
      </c>
      <c r="G17" s="450">
        <f>E17*F17</f>
        <v>2891210</v>
      </c>
      <c r="H17" s="449">
        <v>27242876</v>
      </c>
    </row>
    <row r="18" spans="1:8" ht="15.95" customHeight="1" x14ac:dyDescent="0.2">
      <c r="A18" s="442"/>
      <c r="B18" s="443" t="s">
        <v>467</v>
      </c>
      <c r="C18" s="444"/>
      <c r="D18" s="445" t="s">
        <v>462</v>
      </c>
      <c r="E18" s="446">
        <v>20961988.59</v>
      </c>
      <c r="F18" s="447">
        <v>6554</v>
      </c>
      <c r="G18" s="448">
        <f>E18*F18</f>
        <v>137384873218.86</v>
      </c>
      <c r="H18" s="449">
        <v>115898087063</v>
      </c>
    </row>
    <row r="19" spans="1:8" ht="15.95" customHeight="1" x14ac:dyDescent="0.2">
      <c r="A19" s="442"/>
      <c r="B19" s="443" t="s">
        <v>467</v>
      </c>
      <c r="C19" s="444"/>
      <c r="D19" s="445" t="s">
        <v>466</v>
      </c>
      <c r="E19" s="446">
        <v>0</v>
      </c>
      <c r="F19" s="447">
        <v>7210</v>
      </c>
      <c r="G19" s="450">
        <f t="shared" ref="G19:G21" si="0">E19*F19</f>
        <v>0</v>
      </c>
      <c r="H19" s="449">
        <v>147689265</v>
      </c>
    </row>
    <row r="20" spans="1:8" ht="15.95" customHeight="1" x14ac:dyDescent="0.2">
      <c r="A20" s="442"/>
      <c r="B20" s="443" t="s">
        <v>468</v>
      </c>
      <c r="C20" s="444"/>
      <c r="D20" s="445" t="s">
        <v>462</v>
      </c>
      <c r="E20" s="446">
        <v>10659924.83</v>
      </c>
      <c r="F20" s="447">
        <v>6554</v>
      </c>
      <c r="G20" s="448">
        <f>E20*F20-1</f>
        <v>69865147334.820007</v>
      </c>
      <c r="H20" s="449">
        <v>88806349409</v>
      </c>
    </row>
    <row r="21" spans="1:8" ht="15.95" customHeight="1" x14ac:dyDescent="0.2">
      <c r="A21" s="442"/>
      <c r="B21" s="443" t="s">
        <v>468</v>
      </c>
      <c r="C21" s="444"/>
      <c r="D21" s="445" t="s">
        <v>466</v>
      </c>
      <c r="E21" s="446">
        <f>13555+120365.32</f>
        <v>133920.32000000001</v>
      </c>
      <c r="F21" s="447">
        <v>7210</v>
      </c>
      <c r="G21" s="448">
        <f t="shared" si="0"/>
        <v>965565507.20000005</v>
      </c>
      <c r="H21" s="449">
        <v>786400910</v>
      </c>
    </row>
    <row r="22" spans="1:8" ht="15.95" customHeight="1" x14ac:dyDescent="0.2">
      <c r="A22" s="451" t="s">
        <v>469</v>
      </c>
      <c r="B22" s="452"/>
      <c r="C22" s="453"/>
      <c r="D22" s="454"/>
      <c r="E22" s="455"/>
      <c r="F22" s="456"/>
      <c r="G22" s="457">
        <f>SUM(G14:G21)</f>
        <v>295995000257.32001</v>
      </c>
      <c r="H22" s="458">
        <f>SUM(H14:H21)</f>
        <v>247744234214</v>
      </c>
    </row>
    <row r="23" spans="1:8" ht="15.95" customHeight="1" x14ac:dyDescent="0.2">
      <c r="A23" s="442"/>
      <c r="B23" s="443"/>
      <c r="C23" s="459"/>
      <c r="D23" s="445"/>
      <c r="E23" s="446"/>
      <c r="F23" s="447"/>
      <c r="G23" s="460"/>
      <c r="H23" s="461"/>
    </row>
    <row r="24" spans="1:8" ht="15.95" customHeight="1" x14ac:dyDescent="0.2">
      <c r="A24" s="442" t="s">
        <v>470</v>
      </c>
      <c r="B24" s="443"/>
      <c r="C24" s="444"/>
      <c r="D24" s="445"/>
      <c r="E24" s="446"/>
      <c r="F24" s="447"/>
      <c r="G24" s="460"/>
      <c r="H24" s="462"/>
    </row>
    <row r="25" spans="1:8" ht="15.95" customHeight="1" x14ac:dyDescent="0.2">
      <c r="A25" s="442"/>
      <c r="B25" s="443" t="s">
        <v>471</v>
      </c>
      <c r="C25" s="444"/>
      <c r="D25" s="445" t="s">
        <v>462</v>
      </c>
      <c r="E25" s="446">
        <v>11331711.9</v>
      </c>
      <c r="F25" s="447">
        <v>6554</v>
      </c>
      <c r="G25" s="463">
        <f>E25*F25</f>
        <v>74268039792.600006</v>
      </c>
      <c r="H25" s="464">
        <v>64615295608</v>
      </c>
    </row>
    <row r="26" spans="1:8" ht="15.95" customHeight="1" x14ac:dyDescent="0.2">
      <c r="A26" s="442"/>
      <c r="B26" s="443" t="s">
        <v>468</v>
      </c>
      <c r="C26" s="444"/>
      <c r="D26" s="445" t="s">
        <v>462</v>
      </c>
      <c r="E26" s="446">
        <v>4000</v>
      </c>
      <c r="F26" s="447">
        <v>6554</v>
      </c>
      <c r="G26" s="450">
        <f>E26*F26</f>
        <v>26216000</v>
      </c>
      <c r="H26" s="465">
        <v>25768000</v>
      </c>
    </row>
    <row r="27" spans="1:8" ht="15.95" customHeight="1" x14ac:dyDescent="0.2">
      <c r="A27" s="442"/>
      <c r="B27" s="443"/>
      <c r="C27" s="444"/>
      <c r="D27" s="445"/>
      <c r="E27" s="446"/>
      <c r="F27" s="447"/>
      <c r="G27" s="466"/>
      <c r="H27" s="467"/>
    </row>
    <row r="28" spans="1:8" ht="15.95" customHeight="1" x14ac:dyDescent="0.2">
      <c r="A28" s="451" t="s">
        <v>469</v>
      </c>
      <c r="B28" s="452"/>
      <c r="C28" s="468"/>
      <c r="D28" s="454"/>
      <c r="E28" s="455"/>
      <c r="F28" s="456"/>
      <c r="G28" s="469">
        <f>+G25+G26</f>
        <v>74294255792.600006</v>
      </c>
      <c r="H28" s="470">
        <f>SUM(H25+H26)</f>
        <v>64641063608</v>
      </c>
    </row>
    <row r="29" spans="1:8" ht="15.95" customHeight="1" x14ac:dyDescent="0.2">
      <c r="A29" s="451" t="s">
        <v>472</v>
      </c>
      <c r="B29" s="452"/>
      <c r="C29" s="468"/>
      <c r="D29" s="454"/>
      <c r="E29" s="455"/>
      <c r="F29" s="456"/>
      <c r="G29" s="469">
        <f>+G22+G28</f>
        <v>370289256049.92004</v>
      </c>
      <c r="H29" s="470">
        <f>H22+H28</f>
        <v>312385297822</v>
      </c>
    </row>
    <row r="30" spans="1:8" ht="15.95" customHeight="1" x14ac:dyDescent="0.2">
      <c r="A30" s="806" t="s">
        <v>473</v>
      </c>
      <c r="B30" s="806"/>
      <c r="C30" s="806"/>
      <c r="D30" s="445"/>
      <c r="E30" s="446"/>
      <c r="F30" s="447"/>
      <c r="G30" s="460"/>
      <c r="H30" s="461"/>
    </row>
    <row r="31" spans="1:8" ht="15.95" customHeight="1" x14ac:dyDescent="0.2">
      <c r="A31" s="442" t="s">
        <v>474</v>
      </c>
      <c r="B31" s="443"/>
      <c r="C31" s="444"/>
      <c r="D31" s="445"/>
      <c r="E31" s="446"/>
      <c r="F31" s="447"/>
      <c r="G31" s="460"/>
      <c r="H31" s="461"/>
    </row>
    <row r="32" spans="1:8" ht="15.95" customHeight="1" x14ac:dyDescent="0.2">
      <c r="A32" s="442"/>
      <c r="B32" s="443" t="s">
        <v>475</v>
      </c>
      <c r="C32" s="444"/>
      <c r="D32" s="445" t="s">
        <v>462</v>
      </c>
      <c r="E32" s="471">
        <v>9338764.8399999999</v>
      </c>
      <c r="F32" s="447">
        <v>6572</v>
      </c>
      <c r="G32" s="450">
        <f>E32*F32</f>
        <v>61374362528.479996</v>
      </c>
      <c r="H32" s="461">
        <v>43447503606</v>
      </c>
    </row>
    <row r="33" spans="1:8" ht="15.95" customHeight="1" x14ac:dyDescent="0.2">
      <c r="A33" s="442"/>
      <c r="B33" s="443" t="s">
        <v>475</v>
      </c>
      <c r="C33" s="444"/>
      <c r="D33" s="445" t="s">
        <v>466</v>
      </c>
      <c r="E33" s="471">
        <v>1652405.21</v>
      </c>
      <c r="F33" s="447">
        <v>7230</v>
      </c>
      <c r="G33" s="450">
        <f>E33*F33</f>
        <v>11946889668.299999</v>
      </c>
      <c r="H33" s="461">
        <v>2078053082</v>
      </c>
    </row>
    <row r="34" spans="1:8" ht="15.95" customHeight="1" x14ac:dyDescent="0.2">
      <c r="A34" s="442"/>
      <c r="B34" s="443" t="s">
        <v>476</v>
      </c>
      <c r="C34" s="444"/>
      <c r="D34" s="445" t="s">
        <v>462</v>
      </c>
      <c r="E34" s="471">
        <v>33212374.800000001</v>
      </c>
      <c r="F34" s="447">
        <v>6572</v>
      </c>
      <c r="G34" s="450">
        <f>E34*F34-2</f>
        <v>218271727183.60001</v>
      </c>
      <c r="H34" s="461">
        <v>207680808121</v>
      </c>
    </row>
    <row r="35" spans="1:8" ht="15.95" customHeight="1" x14ac:dyDescent="0.2">
      <c r="A35" s="442"/>
      <c r="B35" s="443" t="s">
        <v>477</v>
      </c>
      <c r="C35" s="444"/>
      <c r="D35" s="445" t="s">
        <v>462</v>
      </c>
      <c r="E35" s="472">
        <v>1178196.95</v>
      </c>
      <c r="F35" s="447">
        <v>6572</v>
      </c>
      <c r="G35" s="450">
        <f>E35*F35</f>
        <v>7743110355.3999996</v>
      </c>
      <c r="H35" s="467">
        <v>3025348506</v>
      </c>
    </row>
    <row r="36" spans="1:8" ht="15.95" customHeight="1" x14ac:dyDescent="0.2">
      <c r="A36" s="451" t="s">
        <v>469</v>
      </c>
      <c r="B36" s="452"/>
      <c r="C36" s="468"/>
      <c r="D36" s="454"/>
      <c r="E36" s="473"/>
      <c r="F36" s="474"/>
      <c r="G36" s="469">
        <f>SUM(G32:G35)-1</f>
        <v>299336089734.78003</v>
      </c>
      <c r="H36" s="470">
        <f>SUM(H32:H35)</f>
        <v>256231713315</v>
      </c>
    </row>
    <row r="37" spans="1:8" ht="15.95" customHeight="1" x14ac:dyDescent="0.2">
      <c r="A37" s="442"/>
      <c r="B37" s="443"/>
      <c r="C37" s="444"/>
      <c r="D37" s="445"/>
      <c r="E37" s="475"/>
      <c r="F37" s="460"/>
      <c r="G37" s="460"/>
      <c r="H37" s="461"/>
    </row>
    <row r="38" spans="1:8" ht="15.95" customHeight="1" x14ac:dyDescent="0.2">
      <c r="A38" s="442" t="s">
        <v>478</v>
      </c>
      <c r="B38" s="443"/>
      <c r="C38" s="444"/>
      <c r="D38" s="445"/>
      <c r="E38" s="446"/>
      <c r="F38" s="447"/>
      <c r="G38" s="460"/>
      <c r="H38" s="461"/>
    </row>
    <row r="39" spans="1:8" ht="15.95" customHeight="1" x14ac:dyDescent="0.2">
      <c r="A39" s="442"/>
      <c r="B39" s="443" t="s">
        <v>475</v>
      </c>
      <c r="C39" s="444"/>
      <c r="D39" s="445" t="s">
        <v>462</v>
      </c>
      <c r="E39" s="446">
        <v>499532.26</v>
      </c>
      <c r="F39" s="447">
        <v>6572</v>
      </c>
      <c r="G39" s="460">
        <f>E39*F39</f>
        <v>3282926012.7200003</v>
      </c>
      <c r="H39" s="461">
        <v>2312059292</v>
      </c>
    </row>
    <row r="40" spans="1:8" ht="15.95" customHeight="1" x14ac:dyDescent="0.2">
      <c r="A40" s="442"/>
      <c r="B40" s="443" t="s">
        <v>479</v>
      </c>
      <c r="C40" s="444"/>
      <c r="D40" s="445" t="s">
        <v>462</v>
      </c>
      <c r="E40" s="471">
        <v>10369291.939999999</v>
      </c>
      <c r="F40" s="447">
        <v>6572</v>
      </c>
      <c r="G40" s="460">
        <f>E40*F40</f>
        <v>68146986629.68</v>
      </c>
      <c r="H40" s="461">
        <v>55292654909</v>
      </c>
    </row>
    <row r="41" spans="1:8" ht="15.95" customHeight="1" x14ac:dyDescent="0.2">
      <c r="A41" s="451" t="s">
        <v>469</v>
      </c>
      <c r="B41" s="452"/>
      <c r="C41" s="468"/>
      <c r="D41" s="454"/>
      <c r="E41" s="473"/>
      <c r="F41" s="474"/>
      <c r="G41" s="469">
        <f>G40+G39+1</f>
        <v>71429912643.399994</v>
      </c>
      <c r="H41" s="470">
        <f>SUM(H39:H40)</f>
        <v>57604714201</v>
      </c>
    </row>
    <row r="42" spans="1:8" ht="15.95" customHeight="1" thickBot="1" x14ac:dyDescent="0.3">
      <c r="A42" s="476" t="s">
        <v>472</v>
      </c>
      <c r="B42" s="477"/>
      <c r="C42" s="478"/>
      <c r="D42" s="479"/>
      <c r="E42" s="480"/>
      <c r="F42" s="480"/>
      <c r="G42" s="481">
        <f>+G36+G41</f>
        <v>370766002378.18005</v>
      </c>
      <c r="H42" s="482">
        <f>H36+H41</f>
        <v>313836427516</v>
      </c>
    </row>
    <row r="43" spans="1:8" ht="15" x14ac:dyDescent="0.25">
      <c r="A43" s="259" t="s">
        <v>364</v>
      </c>
    </row>
    <row r="45" spans="1:8" x14ac:dyDescent="0.2">
      <c r="E45" s="695"/>
    </row>
  </sheetData>
  <mergeCells count="9">
    <mergeCell ref="A10:C10"/>
    <mergeCell ref="A12:C12"/>
    <mergeCell ref="A30:C30"/>
    <mergeCell ref="A4:H4"/>
    <mergeCell ref="A5:H5"/>
    <mergeCell ref="A6:H6"/>
    <mergeCell ref="A8:H8"/>
    <mergeCell ref="D9:E9"/>
    <mergeCell ref="G9:H9"/>
  </mergeCells>
  <pageMargins left="1.299212598425197" right="0.70866141732283472" top="1.5354330708661419" bottom="0.74803149606299213" header="0.70866141732283472" footer="1.1023622047244095"/>
  <pageSetup scale="70" orientation="portrait" r:id="rId1"/>
  <headerFooter>
    <oddHeader>&amp;C&amp;G</oddHeader>
    <oddFooter>&amp;C21</oddFoot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opLeftCell="A58" workbookViewId="0">
      <selection activeCell="F90" sqref="F90"/>
    </sheetView>
  </sheetViews>
  <sheetFormatPr baseColWidth="10" defaultRowHeight="12" x14ac:dyDescent="0.2"/>
  <cols>
    <col min="1" max="1" width="42.5" style="483" customWidth="1"/>
    <col min="2" max="2" width="17.6640625" style="484" customWidth="1"/>
    <col min="3" max="3" width="16.83203125" style="484" customWidth="1"/>
    <col min="4" max="4" width="17.1640625" style="483" customWidth="1"/>
    <col min="5" max="5" width="14.83203125" style="483" customWidth="1"/>
    <col min="6" max="6" width="17" style="483" customWidth="1"/>
    <col min="7" max="7" width="16.6640625" style="483" bestFit="1" customWidth="1"/>
    <col min="8" max="15" width="12" style="483" customWidth="1"/>
    <col min="16" max="16384" width="12" style="483"/>
  </cols>
  <sheetData>
    <row r="1" spans="1:7" ht="5.25" customHeight="1" x14ac:dyDescent="0.2">
      <c r="G1" s="485"/>
    </row>
    <row r="2" spans="1:7" x14ac:dyDescent="0.2">
      <c r="A2" s="810" t="s">
        <v>480</v>
      </c>
      <c r="B2" s="810"/>
      <c r="C2" s="810"/>
      <c r="D2" s="810"/>
      <c r="E2" s="810"/>
      <c r="F2" s="810"/>
      <c r="G2" s="486" t="s">
        <v>481</v>
      </c>
    </row>
    <row r="3" spans="1:7" x14ac:dyDescent="0.2">
      <c r="A3" s="810" t="s">
        <v>217</v>
      </c>
      <c r="B3" s="810"/>
      <c r="C3" s="810"/>
      <c r="D3" s="810"/>
      <c r="E3" s="810"/>
      <c r="F3" s="810"/>
      <c r="G3" s="810"/>
    </row>
    <row r="4" spans="1:7" x14ac:dyDescent="0.2">
      <c r="A4" s="810" t="s">
        <v>482</v>
      </c>
      <c r="B4" s="810"/>
      <c r="C4" s="810"/>
      <c r="D4" s="810"/>
      <c r="E4" s="810"/>
      <c r="F4" s="810"/>
      <c r="G4" s="810"/>
    </row>
    <row r="5" spans="1:7" ht="12.75" thickBot="1" x14ac:dyDescent="0.25">
      <c r="A5" s="811" t="s">
        <v>429</v>
      </c>
      <c r="B5" s="813" t="s">
        <v>483</v>
      </c>
      <c r="C5" s="813" t="s">
        <v>484</v>
      </c>
      <c r="D5" s="813" t="s">
        <v>485</v>
      </c>
      <c r="E5" s="815" t="s">
        <v>486</v>
      </c>
      <c r="F5" s="816" t="s">
        <v>393</v>
      </c>
      <c r="G5" s="817"/>
    </row>
    <row r="6" spans="1:7" ht="12" customHeight="1" x14ac:dyDescent="0.2">
      <c r="A6" s="812"/>
      <c r="B6" s="814"/>
      <c r="C6" s="814"/>
      <c r="D6" s="814"/>
      <c r="E6" s="814"/>
      <c r="F6" s="487" t="s">
        <v>487</v>
      </c>
      <c r="G6" s="487" t="s">
        <v>488</v>
      </c>
    </row>
    <row r="7" spans="1:7" ht="12.95" customHeight="1" x14ac:dyDescent="0.2">
      <c r="A7" s="488" t="s">
        <v>489</v>
      </c>
      <c r="B7" s="489">
        <v>0</v>
      </c>
      <c r="C7" s="489">
        <v>465281341</v>
      </c>
      <c r="D7" s="490">
        <v>110304176</v>
      </c>
      <c r="E7" s="489">
        <v>0</v>
      </c>
      <c r="F7" s="490">
        <f>B7+C7+D7+E7</f>
        <v>575585517</v>
      </c>
      <c r="G7" s="490">
        <v>450127084</v>
      </c>
    </row>
    <row r="8" spans="1:7" ht="12.95" customHeight="1" x14ac:dyDescent="0.2">
      <c r="A8" s="488" t="s">
        <v>490</v>
      </c>
      <c r="B8" s="489">
        <v>0</v>
      </c>
      <c r="C8" s="489">
        <v>923486109</v>
      </c>
      <c r="D8" s="490">
        <v>221264568</v>
      </c>
      <c r="E8" s="489">
        <v>0</v>
      </c>
      <c r="F8" s="490">
        <f t="shared" ref="F8:F71" si="0">B8+C8+D8+E8</f>
        <v>1144750677</v>
      </c>
      <c r="G8" s="490">
        <v>892390785</v>
      </c>
    </row>
    <row r="9" spans="1:7" ht="12.95" customHeight="1" x14ac:dyDescent="0.2">
      <c r="A9" s="491" t="s">
        <v>491</v>
      </c>
      <c r="B9" s="489">
        <v>0</v>
      </c>
      <c r="C9" s="492">
        <v>2329383676</v>
      </c>
      <c r="D9" s="492">
        <v>487724382</v>
      </c>
      <c r="E9" s="489">
        <v>0</v>
      </c>
      <c r="F9" s="490">
        <f t="shared" si="0"/>
        <v>2817108058</v>
      </c>
      <c r="G9" s="493">
        <v>1547821659</v>
      </c>
    </row>
    <row r="10" spans="1:7" ht="12.95" customHeight="1" x14ac:dyDescent="0.2">
      <c r="A10" s="491" t="s">
        <v>492</v>
      </c>
      <c r="B10" s="489">
        <v>0</v>
      </c>
      <c r="C10" s="492">
        <v>266144005</v>
      </c>
      <c r="D10" s="489">
        <v>0</v>
      </c>
      <c r="E10" s="489">
        <v>0</v>
      </c>
      <c r="F10" s="490">
        <f t="shared" si="0"/>
        <v>266144005</v>
      </c>
      <c r="G10" s="493">
        <v>368364653</v>
      </c>
    </row>
    <row r="11" spans="1:7" ht="12.95" customHeight="1" x14ac:dyDescent="0.2">
      <c r="A11" s="491" t="s">
        <v>493</v>
      </c>
      <c r="B11" s="489">
        <v>0</v>
      </c>
      <c r="C11" s="492">
        <v>84590489</v>
      </c>
      <c r="D11" s="489">
        <v>0</v>
      </c>
      <c r="E11" s="489">
        <v>0</v>
      </c>
      <c r="F11" s="490">
        <f t="shared" si="0"/>
        <v>84590489</v>
      </c>
      <c r="G11" s="493">
        <v>37563848</v>
      </c>
    </row>
    <row r="12" spans="1:7" ht="12.95" customHeight="1" x14ac:dyDescent="0.2">
      <c r="A12" s="491" t="s">
        <v>494</v>
      </c>
      <c r="B12" s="489">
        <v>0</v>
      </c>
      <c r="C12" s="492">
        <v>536925258</v>
      </c>
      <c r="D12" s="489">
        <v>0</v>
      </c>
      <c r="E12" s="489">
        <v>0</v>
      </c>
      <c r="F12" s="490">
        <f t="shared" si="0"/>
        <v>536925258</v>
      </c>
      <c r="G12" s="493">
        <v>181406167</v>
      </c>
    </row>
    <row r="13" spans="1:7" ht="12.95" customHeight="1" x14ac:dyDescent="0.2">
      <c r="A13" s="491" t="s">
        <v>495</v>
      </c>
      <c r="B13" s="489">
        <v>0</v>
      </c>
      <c r="C13" s="492">
        <v>228109007</v>
      </c>
      <c r="D13" s="489">
        <v>0</v>
      </c>
      <c r="E13" s="489">
        <v>0</v>
      </c>
      <c r="F13" s="490">
        <f t="shared" si="0"/>
        <v>228109007</v>
      </c>
      <c r="G13" s="493">
        <v>340312532</v>
      </c>
    </row>
    <row r="14" spans="1:7" ht="12.95" customHeight="1" x14ac:dyDescent="0.2">
      <c r="A14" s="491" t="s">
        <v>496</v>
      </c>
      <c r="B14" s="489">
        <v>0</v>
      </c>
      <c r="C14" s="492">
        <v>724472126</v>
      </c>
      <c r="D14" s="489">
        <v>0</v>
      </c>
      <c r="E14" s="489">
        <v>0</v>
      </c>
      <c r="F14" s="490">
        <f t="shared" si="0"/>
        <v>724472126</v>
      </c>
      <c r="G14" s="493">
        <v>717629872</v>
      </c>
    </row>
    <row r="15" spans="1:7" ht="12.95" customHeight="1" x14ac:dyDescent="0.2">
      <c r="A15" s="491" t="s">
        <v>497</v>
      </c>
      <c r="B15" s="489">
        <v>0</v>
      </c>
      <c r="C15" s="492">
        <v>178314239</v>
      </c>
      <c r="D15" s="493">
        <v>7437261</v>
      </c>
      <c r="E15" s="489">
        <v>0</v>
      </c>
      <c r="F15" s="490">
        <f t="shared" si="0"/>
        <v>185751500</v>
      </c>
      <c r="G15" s="493">
        <v>206299819</v>
      </c>
    </row>
    <row r="16" spans="1:7" ht="12.95" customHeight="1" x14ac:dyDescent="0.2">
      <c r="A16" s="491" t="s">
        <v>498</v>
      </c>
      <c r="B16" s="489">
        <v>0</v>
      </c>
      <c r="C16" s="492">
        <v>144961809</v>
      </c>
      <c r="D16" s="489">
        <v>0</v>
      </c>
      <c r="E16" s="489">
        <v>0</v>
      </c>
      <c r="F16" s="490">
        <f t="shared" si="0"/>
        <v>144961809</v>
      </c>
      <c r="G16" s="493">
        <v>248782955</v>
      </c>
    </row>
    <row r="17" spans="1:7" ht="12.95" customHeight="1" x14ac:dyDescent="0.2">
      <c r="A17" s="491" t="s">
        <v>499</v>
      </c>
      <c r="B17" s="489">
        <v>0</v>
      </c>
      <c r="C17" s="492">
        <v>67171893</v>
      </c>
      <c r="D17" s="489">
        <v>0</v>
      </c>
      <c r="E17" s="489">
        <v>0</v>
      </c>
      <c r="F17" s="490">
        <f t="shared" si="0"/>
        <v>67171893</v>
      </c>
      <c r="G17" s="493">
        <v>85735782</v>
      </c>
    </row>
    <row r="18" spans="1:7" ht="12.95" customHeight="1" x14ac:dyDescent="0.2">
      <c r="A18" s="491" t="s">
        <v>500</v>
      </c>
      <c r="B18" s="489">
        <v>0</v>
      </c>
      <c r="C18" s="492">
        <v>84000406</v>
      </c>
      <c r="D18" s="489">
        <v>0</v>
      </c>
      <c r="E18" s="489">
        <v>0</v>
      </c>
      <c r="F18" s="490">
        <f t="shared" si="0"/>
        <v>84000406</v>
      </c>
      <c r="G18" s="493">
        <v>67327120</v>
      </c>
    </row>
    <row r="19" spans="1:7" ht="12.95" customHeight="1" x14ac:dyDescent="0.2">
      <c r="A19" s="491" t="s">
        <v>501</v>
      </c>
      <c r="B19" s="489">
        <v>0</v>
      </c>
      <c r="C19" s="492">
        <v>1123399730</v>
      </c>
      <c r="D19" s="489">
        <v>0</v>
      </c>
      <c r="E19" s="489">
        <v>0</v>
      </c>
      <c r="F19" s="490">
        <f t="shared" si="0"/>
        <v>1123399730</v>
      </c>
      <c r="G19" s="493">
        <v>1137150776</v>
      </c>
    </row>
    <row r="20" spans="1:7" ht="12.95" customHeight="1" x14ac:dyDescent="0.2">
      <c r="A20" s="491" t="s">
        <v>502</v>
      </c>
      <c r="B20" s="489">
        <v>0</v>
      </c>
      <c r="C20" s="492">
        <v>317430295</v>
      </c>
      <c r="D20" s="489">
        <v>0</v>
      </c>
      <c r="E20" s="489">
        <v>0</v>
      </c>
      <c r="F20" s="490">
        <f t="shared" si="0"/>
        <v>317430295</v>
      </c>
      <c r="G20" s="493">
        <v>425614162</v>
      </c>
    </row>
    <row r="21" spans="1:7" ht="12.95" customHeight="1" x14ac:dyDescent="0.2">
      <c r="A21" s="491" t="s">
        <v>503</v>
      </c>
      <c r="B21" s="489">
        <v>0</v>
      </c>
      <c r="C21" s="492">
        <v>170990588</v>
      </c>
      <c r="D21" s="489">
        <v>0</v>
      </c>
      <c r="E21" s="489">
        <v>0</v>
      </c>
      <c r="F21" s="490">
        <f t="shared" si="0"/>
        <v>170990588</v>
      </c>
      <c r="G21" s="493">
        <v>27346511</v>
      </c>
    </row>
    <row r="22" spans="1:7" ht="12.95" customHeight="1" x14ac:dyDescent="0.2">
      <c r="A22" s="494" t="s">
        <v>504</v>
      </c>
      <c r="B22" s="489">
        <v>0</v>
      </c>
      <c r="C22" s="492">
        <v>25946338</v>
      </c>
      <c r="D22" s="489">
        <v>0</v>
      </c>
      <c r="E22" s="489">
        <v>0</v>
      </c>
      <c r="F22" s="490">
        <f t="shared" si="0"/>
        <v>25946338</v>
      </c>
      <c r="G22" s="492">
        <v>23939940</v>
      </c>
    </row>
    <row r="23" spans="1:7" ht="12.95" customHeight="1" x14ac:dyDescent="0.2">
      <c r="A23" s="491" t="s">
        <v>505</v>
      </c>
      <c r="B23" s="489">
        <v>0</v>
      </c>
      <c r="C23" s="492">
        <v>22097728</v>
      </c>
      <c r="D23" s="489">
        <v>0</v>
      </c>
      <c r="E23" s="489">
        <v>0</v>
      </c>
      <c r="F23" s="490">
        <f t="shared" si="0"/>
        <v>22097728</v>
      </c>
      <c r="G23" s="493">
        <v>26321105</v>
      </c>
    </row>
    <row r="24" spans="1:7" ht="12.95" customHeight="1" x14ac:dyDescent="0.2">
      <c r="A24" s="491" t="s">
        <v>506</v>
      </c>
      <c r="B24" s="489">
        <v>0</v>
      </c>
      <c r="C24" s="492">
        <v>169971591</v>
      </c>
      <c r="D24" s="489">
        <v>0</v>
      </c>
      <c r="E24" s="489">
        <v>0</v>
      </c>
      <c r="F24" s="490">
        <f t="shared" si="0"/>
        <v>169971591</v>
      </c>
      <c r="G24" s="493">
        <v>0</v>
      </c>
    </row>
    <row r="25" spans="1:7" ht="12.95" customHeight="1" x14ac:dyDescent="0.2">
      <c r="A25" s="491" t="s">
        <v>507</v>
      </c>
      <c r="B25" s="489">
        <v>0</v>
      </c>
      <c r="C25" s="492">
        <v>2609667139</v>
      </c>
      <c r="D25" s="493">
        <v>668268101</v>
      </c>
      <c r="E25" s="489">
        <v>0</v>
      </c>
      <c r="F25" s="490">
        <f t="shared" si="0"/>
        <v>3277935240</v>
      </c>
      <c r="G25" s="493">
        <v>3137566251</v>
      </c>
    </row>
    <row r="26" spans="1:7" ht="12.95" customHeight="1" x14ac:dyDescent="0.2">
      <c r="A26" s="491" t="s">
        <v>508</v>
      </c>
      <c r="B26" s="489">
        <v>0</v>
      </c>
      <c r="C26" s="492">
        <v>644325268</v>
      </c>
      <c r="D26" s="493">
        <v>167657627</v>
      </c>
      <c r="E26" s="489">
        <v>0</v>
      </c>
      <c r="F26" s="490">
        <f t="shared" si="0"/>
        <v>811982895</v>
      </c>
      <c r="G26" s="493">
        <v>716137100</v>
      </c>
    </row>
    <row r="27" spans="1:7" ht="12.95" customHeight="1" x14ac:dyDescent="0.2">
      <c r="A27" s="491" t="s">
        <v>509</v>
      </c>
      <c r="B27" s="489">
        <v>0</v>
      </c>
      <c r="C27" s="492">
        <v>7651757</v>
      </c>
      <c r="D27" s="489">
        <v>0</v>
      </c>
      <c r="E27" s="489">
        <v>0</v>
      </c>
      <c r="F27" s="490">
        <f t="shared" si="0"/>
        <v>7651757</v>
      </c>
      <c r="G27" s="493">
        <v>4860676</v>
      </c>
    </row>
    <row r="28" spans="1:7" ht="12.95" customHeight="1" x14ac:dyDescent="0.2">
      <c r="A28" s="491" t="s">
        <v>510</v>
      </c>
      <c r="B28" s="489">
        <v>0</v>
      </c>
      <c r="C28" s="492">
        <v>58262025</v>
      </c>
      <c r="D28" s="489">
        <v>0</v>
      </c>
      <c r="E28" s="489">
        <v>0</v>
      </c>
      <c r="F28" s="490">
        <f t="shared" si="0"/>
        <v>58262025</v>
      </c>
      <c r="G28" s="493">
        <v>24276797</v>
      </c>
    </row>
    <row r="29" spans="1:7" ht="12.95" customHeight="1" x14ac:dyDescent="0.2">
      <c r="A29" s="491" t="s">
        <v>174</v>
      </c>
      <c r="B29" s="489">
        <v>0</v>
      </c>
      <c r="C29" s="492">
        <v>55614088</v>
      </c>
      <c r="D29" s="489">
        <v>0</v>
      </c>
      <c r="E29" s="489">
        <v>0</v>
      </c>
      <c r="F29" s="490">
        <f t="shared" si="0"/>
        <v>55614088</v>
      </c>
      <c r="G29" s="493">
        <v>62598553</v>
      </c>
    </row>
    <row r="30" spans="1:7" ht="12.95" customHeight="1" x14ac:dyDescent="0.2">
      <c r="A30" s="491" t="s">
        <v>511</v>
      </c>
      <c r="B30" s="489">
        <v>0</v>
      </c>
      <c r="C30" s="492">
        <v>6206923</v>
      </c>
      <c r="D30" s="489">
        <v>0</v>
      </c>
      <c r="E30" s="489">
        <v>0</v>
      </c>
      <c r="F30" s="490">
        <f t="shared" si="0"/>
        <v>6206923</v>
      </c>
      <c r="G30" s="493">
        <v>960110</v>
      </c>
    </row>
    <row r="31" spans="1:7" ht="12.95" customHeight="1" x14ac:dyDescent="0.2">
      <c r="A31" s="491" t="s">
        <v>512</v>
      </c>
      <c r="B31" s="489">
        <v>0</v>
      </c>
      <c r="C31" s="492">
        <v>473011803</v>
      </c>
      <c r="D31" s="489">
        <v>0</v>
      </c>
      <c r="E31" s="489">
        <v>0</v>
      </c>
      <c r="F31" s="490">
        <f t="shared" si="0"/>
        <v>473011803</v>
      </c>
      <c r="G31" s="493">
        <v>927021631</v>
      </c>
    </row>
    <row r="32" spans="1:7" ht="12.95" customHeight="1" x14ac:dyDescent="0.2">
      <c r="A32" s="491" t="s">
        <v>513</v>
      </c>
      <c r="B32" s="489">
        <v>0</v>
      </c>
      <c r="C32" s="492">
        <v>818615708</v>
      </c>
      <c r="D32" s="489">
        <v>0</v>
      </c>
      <c r="E32" s="489">
        <v>0</v>
      </c>
      <c r="F32" s="490">
        <f t="shared" si="0"/>
        <v>818615708</v>
      </c>
      <c r="G32" s="493">
        <v>183317524</v>
      </c>
    </row>
    <row r="33" spans="1:7" ht="12.95" customHeight="1" x14ac:dyDescent="0.2">
      <c r="A33" s="491" t="s">
        <v>514</v>
      </c>
      <c r="B33" s="489">
        <v>0</v>
      </c>
      <c r="C33" s="492">
        <v>74313655</v>
      </c>
      <c r="D33" s="489">
        <v>0</v>
      </c>
      <c r="E33" s="489">
        <v>0</v>
      </c>
      <c r="F33" s="490">
        <f t="shared" si="0"/>
        <v>74313655</v>
      </c>
      <c r="G33" s="493">
        <v>73340115</v>
      </c>
    </row>
    <row r="34" spans="1:7" ht="12.95" customHeight="1" x14ac:dyDescent="0.2">
      <c r="A34" s="491" t="s">
        <v>515</v>
      </c>
      <c r="B34" s="489">
        <v>139766342417</v>
      </c>
      <c r="C34" s="489">
        <v>0</v>
      </c>
      <c r="D34" s="489">
        <v>0</v>
      </c>
      <c r="E34" s="489">
        <v>0</v>
      </c>
      <c r="F34" s="490">
        <f t="shared" si="0"/>
        <v>139766342417</v>
      </c>
      <c r="G34" s="493">
        <v>94210480670</v>
      </c>
    </row>
    <row r="35" spans="1:7" ht="12.95" customHeight="1" x14ac:dyDescent="0.2">
      <c r="A35" s="491" t="s">
        <v>516</v>
      </c>
      <c r="B35" s="489">
        <v>0</v>
      </c>
      <c r="C35" s="489">
        <v>0</v>
      </c>
      <c r="D35" s="492">
        <v>27406948</v>
      </c>
      <c r="E35" s="489">
        <v>0</v>
      </c>
      <c r="F35" s="490">
        <f t="shared" si="0"/>
        <v>27406948</v>
      </c>
      <c r="G35" s="493">
        <v>34505824</v>
      </c>
    </row>
    <row r="36" spans="1:7" ht="12.95" customHeight="1" x14ac:dyDescent="0.2">
      <c r="A36" s="491" t="s">
        <v>517</v>
      </c>
      <c r="B36" s="489">
        <v>0</v>
      </c>
      <c r="C36" s="489">
        <v>0</v>
      </c>
      <c r="D36" s="492">
        <v>123616780</v>
      </c>
      <c r="E36" s="489">
        <v>0</v>
      </c>
      <c r="F36" s="490">
        <f t="shared" si="0"/>
        <v>123616780</v>
      </c>
      <c r="G36" s="493">
        <v>240147942</v>
      </c>
    </row>
    <row r="37" spans="1:7" ht="12.95" customHeight="1" x14ac:dyDescent="0.2">
      <c r="A37" s="491" t="s">
        <v>518</v>
      </c>
      <c r="B37" s="489">
        <v>0</v>
      </c>
      <c r="C37" s="489">
        <v>0</v>
      </c>
      <c r="D37" s="493">
        <v>891357501</v>
      </c>
      <c r="E37" s="489">
        <v>0</v>
      </c>
      <c r="F37" s="490">
        <f t="shared" si="0"/>
        <v>891357501</v>
      </c>
      <c r="G37" s="493">
        <v>1013759505</v>
      </c>
    </row>
    <row r="38" spans="1:7" ht="12.95" customHeight="1" x14ac:dyDescent="0.2">
      <c r="A38" s="491" t="s">
        <v>519</v>
      </c>
      <c r="B38" s="489">
        <v>0</v>
      </c>
      <c r="C38" s="489">
        <v>0</v>
      </c>
      <c r="D38" s="493">
        <v>251185132</v>
      </c>
      <c r="E38" s="489">
        <v>0</v>
      </c>
      <c r="F38" s="490">
        <f t="shared" si="0"/>
        <v>251185132</v>
      </c>
      <c r="G38" s="493">
        <v>270872803</v>
      </c>
    </row>
    <row r="39" spans="1:7" ht="12.95" customHeight="1" x14ac:dyDescent="0.2">
      <c r="A39" s="491" t="s">
        <v>520</v>
      </c>
      <c r="B39" s="489">
        <v>0</v>
      </c>
      <c r="C39" s="489">
        <v>0</v>
      </c>
      <c r="D39" s="492">
        <v>14134814</v>
      </c>
      <c r="E39" s="489">
        <v>0</v>
      </c>
      <c r="F39" s="490">
        <f t="shared" si="0"/>
        <v>14134814</v>
      </c>
      <c r="G39" s="493">
        <v>9366241</v>
      </c>
    </row>
    <row r="40" spans="1:7" ht="12.95" customHeight="1" x14ac:dyDescent="0.2">
      <c r="A40" s="491" t="s">
        <v>521</v>
      </c>
      <c r="B40" s="489">
        <v>0</v>
      </c>
      <c r="C40" s="489">
        <v>0</v>
      </c>
      <c r="D40" s="492">
        <v>8179266</v>
      </c>
      <c r="E40" s="489">
        <v>0</v>
      </c>
      <c r="F40" s="490">
        <f t="shared" si="0"/>
        <v>8179266</v>
      </c>
      <c r="G40" s="493">
        <v>16191810</v>
      </c>
    </row>
    <row r="41" spans="1:7" ht="12.95" customHeight="1" x14ac:dyDescent="0.2">
      <c r="A41" s="491" t="s">
        <v>522</v>
      </c>
      <c r="B41" s="489">
        <v>0</v>
      </c>
      <c r="C41" s="489">
        <v>0</v>
      </c>
      <c r="D41" s="493">
        <v>207348156</v>
      </c>
      <c r="E41" s="489">
        <v>0</v>
      </c>
      <c r="F41" s="490">
        <f t="shared" si="0"/>
        <v>207348156</v>
      </c>
      <c r="G41" s="493">
        <v>212434053</v>
      </c>
    </row>
    <row r="42" spans="1:7" ht="12.95" customHeight="1" x14ac:dyDescent="0.2">
      <c r="A42" s="491" t="s">
        <v>523</v>
      </c>
      <c r="B42" s="489">
        <v>0</v>
      </c>
      <c r="C42" s="489">
        <v>0</v>
      </c>
      <c r="D42" s="493">
        <v>20090601</v>
      </c>
      <c r="E42" s="489">
        <v>0</v>
      </c>
      <c r="F42" s="490">
        <f t="shared" si="0"/>
        <v>20090601</v>
      </c>
      <c r="G42" s="493">
        <v>46100000</v>
      </c>
    </row>
    <row r="43" spans="1:7" ht="12.95" customHeight="1" x14ac:dyDescent="0.2">
      <c r="A43" s="491" t="s">
        <v>524</v>
      </c>
      <c r="B43" s="489">
        <v>0</v>
      </c>
      <c r="C43" s="489">
        <v>0</v>
      </c>
      <c r="D43" s="492">
        <v>19449612</v>
      </c>
      <c r="E43" s="489">
        <v>0</v>
      </c>
      <c r="F43" s="490">
        <f t="shared" si="0"/>
        <v>19449612</v>
      </c>
      <c r="G43" s="493">
        <v>20637627</v>
      </c>
    </row>
    <row r="44" spans="1:7" ht="12.95" customHeight="1" x14ac:dyDescent="0.2">
      <c r="A44" s="491" t="s">
        <v>525</v>
      </c>
      <c r="B44" s="489">
        <v>0</v>
      </c>
      <c r="C44" s="489">
        <v>0</v>
      </c>
      <c r="D44" s="492">
        <v>106637611</v>
      </c>
      <c r="E44" s="489">
        <v>0</v>
      </c>
      <c r="F44" s="490">
        <f t="shared" si="0"/>
        <v>106637611</v>
      </c>
      <c r="G44" s="493">
        <v>91820411</v>
      </c>
    </row>
    <row r="45" spans="1:7" ht="12.95" customHeight="1" x14ac:dyDescent="0.2">
      <c r="A45" s="491" t="s">
        <v>526</v>
      </c>
      <c r="B45" s="489">
        <v>0</v>
      </c>
      <c r="C45" s="489">
        <v>0</v>
      </c>
      <c r="D45" s="492">
        <v>68173751</v>
      </c>
      <c r="E45" s="489">
        <v>0</v>
      </c>
      <c r="F45" s="490">
        <f t="shared" si="0"/>
        <v>68173751</v>
      </c>
      <c r="G45" s="493">
        <v>64463753</v>
      </c>
    </row>
    <row r="46" spans="1:7" ht="12.95" customHeight="1" x14ac:dyDescent="0.2">
      <c r="A46" s="491" t="s">
        <v>527</v>
      </c>
      <c r="B46" s="489">
        <v>0</v>
      </c>
      <c r="C46" s="489">
        <v>0</v>
      </c>
      <c r="D46" s="492">
        <v>55259490</v>
      </c>
      <c r="E46" s="489">
        <v>0</v>
      </c>
      <c r="F46" s="490">
        <f t="shared" si="0"/>
        <v>55259490</v>
      </c>
      <c r="G46" s="493">
        <v>48673568</v>
      </c>
    </row>
    <row r="47" spans="1:7" ht="12.95" customHeight="1" x14ac:dyDescent="0.2">
      <c r="A47" s="491" t="s">
        <v>528</v>
      </c>
      <c r="B47" s="489">
        <v>0</v>
      </c>
      <c r="C47" s="489">
        <v>0</v>
      </c>
      <c r="D47" s="493">
        <v>20405290</v>
      </c>
      <c r="E47" s="489">
        <v>0</v>
      </c>
      <c r="F47" s="490">
        <f t="shared" si="0"/>
        <v>20405290</v>
      </c>
      <c r="G47" s="493">
        <v>22586043</v>
      </c>
    </row>
    <row r="48" spans="1:7" ht="12.95" customHeight="1" x14ac:dyDescent="0.2">
      <c r="A48" s="491" t="s">
        <v>529</v>
      </c>
      <c r="B48" s="489">
        <v>0</v>
      </c>
      <c r="C48" s="489">
        <v>0</v>
      </c>
      <c r="D48" s="493">
        <v>127545559</v>
      </c>
      <c r="E48" s="489">
        <v>0</v>
      </c>
      <c r="F48" s="490">
        <f t="shared" si="0"/>
        <v>127545559</v>
      </c>
      <c r="G48" s="493">
        <v>134885849</v>
      </c>
    </row>
    <row r="49" spans="1:7" ht="12.95" customHeight="1" x14ac:dyDescent="0.2">
      <c r="A49" s="491" t="s">
        <v>530</v>
      </c>
      <c r="B49" s="489">
        <v>0</v>
      </c>
      <c r="C49" s="489">
        <v>0</v>
      </c>
      <c r="D49" s="493">
        <v>291116429</v>
      </c>
      <c r="E49" s="489">
        <v>0</v>
      </c>
      <c r="F49" s="490">
        <f t="shared" si="0"/>
        <v>291116429</v>
      </c>
      <c r="G49" s="493">
        <v>269180473</v>
      </c>
    </row>
    <row r="50" spans="1:7" ht="12.95" customHeight="1" x14ac:dyDescent="0.2">
      <c r="A50" s="491" t="s">
        <v>531</v>
      </c>
      <c r="B50" s="489">
        <v>0</v>
      </c>
      <c r="C50" s="489">
        <v>0</v>
      </c>
      <c r="D50" s="493">
        <v>225985357</v>
      </c>
      <c r="E50" s="489">
        <v>0</v>
      </c>
      <c r="F50" s="490">
        <f t="shared" si="0"/>
        <v>225985357</v>
      </c>
      <c r="G50" s="493">
        <v>114448706</v>
      </c>
    </row>
    <row r="51" spans="1:7" ht="12.95" customHeight="1" x14ac:dyDescent="0.2">
      <c r="A51" s="491" t="s">
        <v>532</v>
      </c>
      <c r="B51" s="489">
        <v>0</v>
      </c>
      <c r="C51" s="489">
        <v>0</v>
      </c>
      <c r="D51" s="492">
        <v>32079556</v>
      </c>
      <c r="E51" s="489">
        <v>0</v>
      </c>
      <c r="F51" s="490">
        <f t="shared" si="0"/>
        <v>32079556</v>
      </c>
      <c r="G51" s="493">
        <v>28618610</v>
      </c>
    </row>
    <row r="52" spans="1:7" ht="12.95" customHeight="1" x14ac:dyDescent="0.2">
      <c r="A52" s="491" t="s">
        <v>533</v>
      </c>
      <c r="B52" s="489">
        <v>0</v>
      </c>
      <c r="C52" s="489">
        <v>0</v>
      </c>
      <c r="D52" s="493">
        <v>125365973</v>
      </c>
      <c r="E52" s="489">
        <v>0</v>
      </c>
      <c r="F52" s="490">
        <f t="shared" si="0"/>
        <v>125365973</v>
      </c>
      <c r="G52" s="493">
        <v>123100251</v>
      </c>
    </row>
    <row r="53" spans="1:7" ht="12.95" customHeight="1" x14ac:dyDescent="0.2">
      <c r="A53" s="491" t="s">
        <v>534</v>
      </c>
      <c r="B53" s="489">
        <v>0</v>
      </c>
      <c r="C53" s="489">
        <v>0</v>
      </c>
      <c r="D53" s="493">
        <v>123368754</v>
      </c>
      <c r="E53" s="489">
        <v>0</v>
      </c>
      <c r="F53" s="490">
        <f t="shared" si="0"/>
        <v>123368754</v>
      </c>
      <c r="G53" s="493">
        <v>125000011</v>
      </c>
    </row>
    <row r="54" spans="1:7" ht="12.95" customHeight="1" x14ac:dyDescent="0.2">
      <c r="A54" s="491" t="s">
        <v>535</v>
      </c>
      <c r="B54" s="489">
        <v>0</v>
      </c>
      <c r="C54" s="489">
        <v>0</v>
      </c>
      <c r="D54" s="495">
        <v>73355185</v>
      </c>
      <c r="E54" s="489">
        <v>0</v>
      </c>
      <c r="F54" s="490">
        <f t="shared" si="0"/>
        <v>73355185</v>
      </c>
      <c r="G54" s="493">
        <v>56984004</v>
      </c>
    </row>
    <row r="55" spans="1:7" ht="12.95" customHeight="1" x14ac:dyDescent="0.2">
      <c r="A55" s="491" t="s">
        <v>536</v>
      </c>
      <c r="B55" s="489">
        <v>0</v>
      </c>
      <c r="C55" s="489">
        <v>0</v>
      </c>
      <c r="D55" s="492">
        <v>463090903</v>
      </c>
      <c r="E55" s="489">
        <v>0</v>
      </c>
      <c r="F55" s="490">
        <f t="shared" si="0"/>
        <v>463090903</v>
      </c>
      <c r="G55" s="493">
        <v>340909086</v>
      </c>
    </row>
    <row r="56" spans="1:7" ht="12.95" customHeight="1" x14ac:dyDescent="0.2">
      <c r="A56" s="491" t="s">
        <v>537</v>
      </c>
      <c r="B56" s="489">
        <v>0</v>
      </c>
      <c r="C56" s="489">
        <v>0</v>
      </c>
      <c r="D56" s="492">
        <v>177026018</v>
      </c>
      <c r="E56" s="489">
        <v>0</v>
      </c>
      <c r="F56" s="490">
        <f t="shared" si="0"/>
        <v>177026018</v>
      </c>
      <c r="G56" s="493">
        <v>179774126</v>
      </c>
    </row>
    <row r="57" spans="1:7" ht="12.95" customHeight="1" x14ac:dyDescent="0.2">
      <c r="A57" s="491" t="s">
        <v>538</v>
      </c>
      <c r="B57" s="489">
        <v>0</v>
      </c>
      <c r="C57" s="489">
        <v>0</v>
      </c>
      <c r="D57" s="493">
        <v>310021996</v>
      </c>
      <c r="E57" s="489">
        <v>0</v>
      </c>
      <c r="F57" s="490">
        <f t="shared" si="0"/>
        <v>310021996</v>
      </c>
      <c r="G57" s="493">
        <v>281777357</v>
      </c>
    </row>
    <row r="58" spans="1:7" ht="12.95" customHeight="1" x14ac:dyDescent="0.2">
      <c r="A58" s="491" t="s">
        <v>539</v>
      </c>
      <c r="B58" s="489">
        <v>0</v>
      </c>
      <c r="C58" s="489">
        <v>0</v>
      </c>
      <c r="D58" s="493">
        <v>103279812</v>
      </c>
      <c r="E58" s="489">
        <v>0</v>
      </c>
      <c r="F58" s="490">
        <f t="shared" si="0"/>
        <v>103279812</v>
      </c>
      <c r="G58" s="493">
        <v>115313175</v>
      </c>
    </row>
    <row r="59" spans="1:7" ht="12.95" customHeight="1" x14ac:dyDescent="0.2">
      <c r="A59" s="491" t="s">
        <v>540</v>
      </c>
      <c r="B59" s="489">
        <v>0</v>
      </c>
      <c r="C59" s="489">
        <v>0</v>
      </c>
      <c r="D59" s="493">
        <v>87543836</v>
      </c>
      <c r="E59" s="489">
        <v>0</v>
      </c>
      <c r="F59" s="490">
        <f t="shared" si="0"/>
        <v>87543836</v>
      </c>
      <c r="G59" s="493">
        <v>90413356</v>
      </c>
    </row>
    <row r="60" spans="1:7" ht="12.95" customHeight="1" x14ac:dyDescent="0.2">
      <c r="A60" s="491" t="s">
        <v>541</v>
      </c>
      <c r="B60" s="489">
        <v>0</v>
      </c>
      <c r="C60" s="489">
        <v>0</v>
      </c>
      <c r="D60" s="493">
        <v>1077112</v>
      </c>
      <c r="E60" s="489">
        <v>0</v>
      </c>
      <c r="F60" s="490">
        <f t="shared" si="0"/>
        <v>1077112</v>
      </c>
      <c r="G60" s="493">
        <v>1407769</v>
      </c>
    </row>
    <row r="61" spans="1:7" ht="12.95" customHeight="1" x14ac:dyDescent="0.2">
      <c r="A61" s="491" t="s">
        <v>434</v>
      </c>
      <c r="B61" s="489">
        <v>0</v>
      </c>
      <c r="C61" s="489">
        <v>0</v>
      </c>
      <c r="D61" s="492">
        <v>1537355391</v>
      </c>
      <c r="E61" s="489">
        <v>0</v>
      </c>
      <c r="F61" s="490">
        <f t="shared" si="0"/>
        <v>1537355391</v>
      </c>
      <c r="G61" s="493">
        <v>1348063114</v>
      </c>
    </row>
    <row r="62" spans="1:7" ht="12.95" customHeight="1" x14ac:dyDescent="0.2">
      <c r="A62" s="491" t="s">
        <v>173</v>
      </c>
      <c r="B62" s="489">
        <v>0</v>
      </c>
      <c r="C62" s="489">
        <v>0</v>
      </c>
      <c r="D62" s="492">
        <v>422289328</v>
      </c>
      <c r="E62" s="489">
        <v>0</v>
      </c>
      <c r="F62" s="490">
        <f t="shared" si="0"/>
        <v>422289328</v>
      </c>
      <c r="G62" s="493">
        <v>427612404</v>
      </c>
    </row>
    <row r="63" spans="1:7" ht="12.95" customHeight="1" x14ac:dyDescent="0.2">
      <c r="A63" s="491" t="s">
        <v>542</v>
      </c>
      <c r="B63" s="489">
        <v>0</v>
      </c>
      <c r="C63" s="489">
        <v>0</v>
      </c>
      <c r="D63" s="492">
        <v>750000000</v>
      </c>
      <c r="E63" s="489">
        <v>0</v>
      </c>
      <c r="F63" s="490">
        <f t="shared" si="0"/>
        <v>750000000</v>
      </c>
      <c r="G63" s="492">
        <v>750000000</v>
      </c>
    </row>
    <row r="64" spans="1:7" ht="12.95" customHeight="1" x14ac:dyDescent="0.2">
      <c r="A64" s="491" t="s">
        <v>543</v>
      </c>
      <c r="B64" s="489">
        <v>0</v>
      </c>
      <c r="C64" s="489">
        <v>0</v>
      </c>
      <c r="D64" s="492">
        <v>29090419</v>
      </c>
      <c r="E64" s="489">
        <v>0</v>
      </c>
      <c r="F64" s="490">
        <f t="shared" si="0"/>
        <v>29090419</v>
      </c>
      <c r="G64" s="493">
        <v>37968351</v>
      </c>
    </row>
    <row r="65" spans="1:7" ht="12.95" customHeight="1" x14ac:dyDescent="0.2">
      <c r="A65" s="491" t="s">
        <v>544</v>
      </c>
      <c r="B65" s="489">
        <v>0</v>
      </c>
      <c r="C65" s="489">
        <v>0</v>
      </c>
      <c r="D65" s="492">
        <v>2821297</v>
      </c>
      <c r="E65" s="489">
        <v>0</v>
      </c>
      <c r="F65" s="490">
        <f t="shared" si="0"/>
        <v>2821297</v>
      </c>
      <c r="G65" s="493">
        <v>2250000</v>
      </c>
    </row>
    <row r="66" spans="1:7" ht="12.95" customHeight="1" x14ac:dyDescent="0.2">
      <c r="A66" s="491" t="s">
        <v>545</v>
      </c>
      <c r="B66" s="489">
        <v>0</v>
      </c>
      <c r="C66" s="489">
        <v>0</v>
      </c>
      <c r="D66" s="489">
        <v>0</v>
      </c>
      <c r="E66" s="493">
        <v>29280623</v>
      </c>
      <c r="F66" s="490">
        <f t="shared" si="0"/>
        <v>29280623</v>
      </c>
      <c r="G66" s="493">
        <v>38451718</v>
      </c>
    </row>
    <row r="67" spans="1:7" ht="12.95" customHeight="1" x14ac:dyDescent="0.2">
      <c r="A67" s="491" t="s">
        <v>546</v>
      </c>
      <c r="B67" s="489">
        <v>0</v>
      </c>
      <c r="C67" s="489">
        <v>0</v>
      </c>
      <c r="D67" s="489">
        <v>0</v>
      </c>
      <c r="E67" s="493">
        <v>29910978</v>
      </c>
      <c r="F67" s="490">
        <f t="shared" si="0"/>
        <v>29910978</v>
      </c>
      <c r="G67" s="493">
        <v>35194691</v>
      </c>
    </row>
    <row r="68" spans="1:7" ht="12.95" customHeight="1" x14ac:dyDescent="0.2">
      <c r="A68" s="491" t="s">
        <v>547</v>
      </c>
      <c r="B68" s="489">
        <v>0</v>
      </c>
      <c r="C68" s="489">
        <v>0</v>
      </c>
      <c r="D68" s="489">
        <v>0</v>
      </c>
      <c r="E68" s="493">
        <v>53762809</v>
      </c>
      <c r="F68" s="490">
        <f t="shared" si="0"/>
        <v>53762809</v>
      </c>
      <c r="G68" s="493">
        <v>39836390</v>
      </c>
    </row>
    <row r="69" spans="1:7" ht="12.95" customHeight="1" x14ac:dyDescent="0.2">
      <c r="A69" s="491" t="s">
        <v>548</v>
      </c>
      <c r="B69" s="489">
        <v>0</v>
      </c>
      <c r="C69" s="489">
        <v>0</v>
      </c>
      <c r="D69" s="489">
        <v>0</v>
      </c>
      <c r="E69" s="493">
        <v>1755241353</v>
      </c>
      <c r="F69" s="490">
        <f t="shared" si="0"/>
        <v>1755241353</v>
      </c>
      <c r="G69" s="493">
        <v>1744709467</v>
      </c>
    </row>
    <row r="70" spans="1:7" ht="12.95" customHeight="1" x14ac:dyDescent="0.2">
      <c r="A70" s="491" t="s">
        <v>549</v>
      </c>
      <c r="B70" s="489">
        <v>0</v>
      </c>
      <c r="C70" s="489">
        <v>0</v>
      </c>
      <c r="D70" s="489">
        <v>0</v>
      </c>
      <c r="E70" s="493">
        <v>43855521</v>
      </c>
      <c r="F70" s="490">
        <f t="shared" si="0"/>
        <v>43855521</v>
      </c>
      <c r="G70" s="493">
        <v>58345052</v>
      </c>
    </row>
    <row r="71" spans="1:7" ht="12.95" customHeight="1" x14ac:dyDescent="0.2">
      <c r="A71" s="491" t="s">
        <v>550</v>
      </c>
      <c r="B71" s="489">
        <v>0</v>
      </c>
      <c r="C71" s="489">
        <v>0</v>
      </c>
      <c r="D71" s="489">
        <v>0</v>
      </c>
      <c r="E71" s="493">
        <v>3219980800</v>
      </c>
      <c r="F71" s="490">
        <f t="shared" si="0"/>
        <v>3219980800</v>
      </c>
      <c r="G71" s="493">
        <v>1680634501</v>
      </c>
    </row>
    <row r="72" spans="1:7" ht="12.95" customHeight="1" thickBot="1" x14ac:dyDescent="0.25">
      <c r="A72" s="491" t="s">
        <v>551</v>
      </c>
      <c r="B72" s="489">
        <v>0</v>
      </c>
      <c r="C72" s="489">
        <v>0</v>
      </c>
      <c r="D72" s="489">
        <v>0</v>
      </c>
      <c r="E72" s="493">
        <v>336892</v>
      </c>
      <c r="F72" s="490">
        <f t="shared" ref="F72" si="1">B72+C72+D72+E72</f>
        <v>336892</v>
      </c>
      <c r="G72" s="493">
        <v>5053476</v>
      </c>
    </row>
    <row r="73" spans="1:7" ht="12.95" customHeight="1" x14ac:dyDescent="0.2">
      <c r="A73" s="496" t="s">
        <v>552</v>
      </c>
      <c r="B73" s="497">
        <f t="shared" ref="B73:G73" si="2">SUM(B7:B72)</f>
        <v>139766342417</v>
      </c>
      <c r="C73" s="497">
        <f t="shared" si="2"/>
        <v>12610344994</v>
      </c>
      <c r="D73" s="497">
        <f t="shared" si="2"/>
        <v>8358313992</v>
      </c>
      <c r="E73" s="497">
        <f t="shared" si="2"/>
        <v>5132368976</v>
      </c>
      <c r="F73" s="497">
        <f t="shared" si="2"/>
        <v>165867370379</v>
      </c>
      <c r="G73" s="497">
        <f t="shared" si="2"/>
        <v>116246185714</v>
      </c>
    </row>
    <row r="74" spans="1:7" ht="12.95" customHeight="1" thickBot="1" x14ac:dyDescent="0.25">
      <c r="A74" s="498" t="s">
        <v>552</v>
      </c>
      <c r="B74" s="499">
        <v>94210480670</v>
      </c>
      <c r="C74" s="500">
        <v>10520624129</v>
      </c>
      <c r="D74" s="499">
        <v>7912855620</v>
      </c>
      <c r="E74" s="499">
        <v>3602225295</v>
      </c>
      <c r="F74" s="501">
        <v>0</v>
      </c>
      <c r="G74" s="502">
        <v>116246185714</v>
      </c>
    </row>
    <row r="75" spans="1:7" x14ac:dyDescent="0.2">
      <c r="A75" s="503" t="s">
        <v>364</v>
      </c>
      <c r="B75" s="504"/>
      <c r="C75" s="505"/>
      <c r="D75" s="506"/>
      <c r="E75" s="506"/>
      <c r="F75" s="506"/>
      <c r="G75" s="506"/>
    </row>
    <row r="76" spans="1:7" x14ac:dyDescent="0.2">
      <c r="A76" s="503"/>
      <c r="B76" s="507"/>
      <c r="C76" s="507"/>
      <c r="D76" s="508"/>
      <c r="E76" s="508"/>
      <c r="F76" s="503"/>
      <c r="G76" s="503"/>
    </row>
    <row r="77" spans="1:7" x14ac:dyDescent="0.2">
      <c r="A77" s="503"/>
      <c r="B77" s="509"/>
      <c r="C77" s="509"/>
      <c r="D77" s="503"/>
      <c r="E77" s="503"/>
      <c r="F77" s="503"/>
      <c r="G77" s="503"/>
    </row>
    <row r="78" spans="1:7" x14ac:dyDescent="0.2">
      <c r="A78" s="503"/>
      <c r="B78" s="509"/>
      <c r="C78" s="509"/>
      <c r="D78" s="503"/>
      <c r="E78" s="503"/>
      <c r="F78" s="503"/>
      <c r="G78" s="503"/>
    </row>
    <row r="79" spans="1:7" x14ac:dyDescent="0.2">
      <c r="A79" s="503"/>
      <c r="B79" s="509"/>
      <c r="C79" s="509"/>
      <c r="D79" s="503"/>
      <c r="E79" s="503"/>
      <c r="F79" s="503"/>
      <c r="G79" s="503"/>
    </row>
    <row r="80" spans="1:7" x14ac:dyDescent="0.2">
      <c r="A80" s="503"/>
      <c r="B80" s="509"/>
      <c r="C80" s="509"/>
      <c r="D80" s="503"/>
      <c r="E80" s="503"/>
      <c r="F80" s="503"/>
      <c r="G80" s="503"/>
    </row>
    <row r="81" spans="1:7" x14ac:dyDescent="0.2">
      <c r="A81" s="503"/>
      <c r="B81" s="509"/>
      <c r="C81" s="509"/>
      <c r="D81" s="503"/>
      <c r="E81" s="503"/>
      <c r="F81" s="503"/>
      <c r="G81" s="503"/>
    </row>
    <row r="82" spans="1:7" x14ac:dyDescent="0.2">
      <c r="A82" s="503"/>
      <c r="B82" s="509"/>
      <c r="C82" s="509"/>
      <c r="D82" s="503"/>
      <c r="E82" s="503"/>
      <c r="F82" s="503"/>
      <c r="G82" s="503"/>
    </row>
    <row r="83" spans="1:7" x14ac:dyDescent="0.2">
      <c r="A83" s="503"/>
      <c r="B83" s="509"/>
      <c r="C83" s="509"/>
      <c r="D83" s="503"/>
      <c r="E83" s="503"/>
      <c r="F83" s="503"/>
      <c r="G83" s="503"/>
    </row>
    <row r="84" spans="1:7" x14ac:dyDescent="0.2">
      <c r="A84" s="503"/>
      <c r="B84" s="509"/>
      <c r="C84" s="509"/>
      <c r="D84" s="503"/>
      <c r="E84" s="503"/>
      <c r="F84" s="503"/>
      <c r="G84" s="503"/>
    </row>
    <row r="85" spans="1:7" x14ac:dyDescent="0.2">
      <c r="A85" s="503"/>
      <c r="B85" s="509"/>
      <c r="C85" s="509"/>
      <c r="D85" s="503"/>
      <c r="E85" s="503"/>
      <c r="F85" s="503"/>
      <c r="G85" s="503"/>
    </row>
    <row r="86" spans="1:7" x14ac:dyDescent="0.2">
      <c r="A86" s="503"/>
      <c r="B86" s="509"/>
      <c r="C86" s="509"/>
      <c r="D86" s="503"/>
      <c r="E86" s="503"/>
      <c r="F86" s="503"/>
      <c r="G86" s="503"/>
    </row>
    <row r="87" spans="1:7" x14ac:dyDescent="0.2">
      <c r="A87" s="503"/>
      <c r="B87" s="509"/>
      <c r="C87" s="509"/>
      <c r="D87" s="503"/>
      <c r="E87" s="503"/>
      <c r="F87" s="503"/>
      <c r="G87" s="503"/>
    </row>
  </sheetData>
  <mergeCells count="9">
    <mergeCell ref="A2:F2"/>
    <mergeCell ref="A3:G3"/>
    <mergeCell ref="A4:G4"/>
    <mergeCell ref="A5:A6"/>
    <mergeCell ref="B5:B6"/>
    <mergeCell ref="C5:C6"/>
    <mergeCell ref="D5:D6"/>
    <mergeCell ref="E5:E6"/>
    <mergeCell ref="F5:G5"/>
  </mergeCells>
  <pageMargins left="1.299212598425197" right="0.70866141732283472" top="1.1417322834645669" bottom="0.74803149606299213" header="0.31496062992125984" footer="0.70866141732283472"/>
  <pageSetup scale="60" orientation="portrait" r:id="rId1"/>
  <headerFooter>
    <oddHeader>&amp;C&amp;G</oddHeader>
    <oddFooter>&amp;C22</oddFoot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0"/>
  <sheetViews>
    <sheetView workbookViewId="0">
      <selection activeCell="F12" sqref="F12"/>
    </sheetView>
  </sheetViews>
  <sheetFormatPr baseColWidth="10" defaultRowHeight="12.75" x14ac:dyDescent="0.2"/>
  <cols>
    <col min="1" max="1" width="1.5" style="550" customWidth="1"/>
    <col min="2" max="2" width="45.1640625" style="550" customWidth="1"/>
    <col min="3" max="3" width="18.83203125" style="550" customWidth="1"/>
    <col min="4" max="4" width="19.6640625" style="550" customWidth="1"/>
    <col min="5" max="16384" width="12" style="550"/>
  </cols>
  <sheetData>
    <row r="1" spans="2:7" ht="15.75" x14ac:dyDescent="0.25">
      <c r="B1" s="548"/>
      <c r="C1" s="549"/>
      <c r="D1" s="549"/>
    </row>
    <row r="2" spans="2:7" ht="15.75" x14ac:dyDescent="0.25">
      <c r="B2" s="551"/>
      <c r="C2" s="549"/>
      <c r="D2" s="552" t="s">
        <v>571</v>
      </c>
      <c r="G2" s="553"/>
    </row>
    <row r="3" spans="2:7" ht="15.75" x14ac:dyDescent="0.25">
      <c r="B3" s="551"/>
      <c r="C3" s="549"/>
      <c r="D3" s="549"/>
      <c r="F3" s="554"/>
    </row>
    <row r="4" spans="2:7" x14ac:dyDescent="0.2">
      <c r="B4" s="818" t="s">
        <v>330</v>
      </c>
      <c r="C4" s="818"/>
      <c r="D4" s="818"/>
      <c r="E4" s="555"/>
      <c r="F4" s="555"/>
      <c r="G4" s="555"/>
    </row>
    <row r="5" spans="2:7" x14ac:dyDescent="0.2">
      <c r="B5" s="818" t="s">
        <v>572</v>
      </c>
      <c r="C5" s="818"/>
      <c r="D5" s="818"/>
      <c r="E5" s="555"/>
      <c r="F5" s="555"/>
      <c r="G5" s="555"/>
    </row>
    <row r="6" spans="2:7" ht="16.5" thickBot="1" x14ac:dyDescent="0.3">
      <c r="B6" s="819" t="s">
        <v>573</v>
      </c>
      <c r="C6" s="819"/>
      <c r="D6" s="819"/>
    </row>
    <row r="7" spans="2:7" x14ac:dyDescent="0.2">
      <c r="B7" s="556"/>
      <c r="C7" s="820" t="s">
        <v>555</v>
      </c>
      <c r="D7" s="820"/>
    </row>
    <row r="8" spans="2:7" x14ac:dyDescent="0.2">
      <c r="B8" s="557" t="s">
        <v>556</v>
      </c>
      <c r="C8" s="558"/>
      <c r="D8" s="559"/>
    </row>
    <row r="9" spans="2:7" ht="13.5" thickBot="1" x14ac:dyDescent="0.25">
      <c r="B9" s="560"/>
      <c r="C9" s="561" t="s">
        <v>557</v>
      </c>
      <c r="D9" s="562" t="s">
        <v>574</v>
      </c>
    </row>
    <row r="10" spans="2:7" x14ac:dyDescent="0.2">
      <c r="B10" s="563"/>
      <c r="C10" s="564"/>
      <c r="D10" s="565"/>
    </row>
    <row r="11" spans="2:7" x14ac:dyDescent="0.2">
      <c r="B11" s="563" t="s">
        <v>575</v>
      </c>
      <c r="C11" s="564">
        <v>177552958526</v>
      </c>
      <c r="D11" s="566">
        <v>122997476717</v>
      </c>
    </row>
    <row r="12" spans="2:7" x14ac:dyDescent="0.2">
      <c r="B12" s="563"/>
      <c r="C12" s="564"/>
      <c r="D12" s="566"/>
    </row>
    <row r="13" spans="2:7" x14ac:dyDescent="0.2">
      <c r="B13" s="563" t="s">
        <v>576</v>
      </c>
      <c r="C13" s="567">
        <v>343</v>
      </c>
      <c r="D13" s="566">
        <v>334</v>
      </c>
      <c r="E13" s="568"/>
    </row>
    <row r="14" spans="2:7" x14ac:dyDescent="0.2">
      <c r="B14" s="563"/>
      <c r="C14" s="564"/>
      <c r="D14" s="566"/>
    </row>
    <row r="15" spans="2:7" x14ac:dyDescent="0.2">
      <c r="B15" s="563" t="s">
        <v>577</v>
      </c>
      <c r="C15" s="564">
        <v>73355185</v>
      </c>
      <c r="D15" s="566">
        <v>56984004</v>
      </c>
    </row>
    <row r="16" spans="2:7" x14ac:dyDescent="0.2">
      <c r="B16" s="563"/>
      <c r="C16" s="564"/>
      <c r="D16" s="566"/>
    </row>
    <row r="17" spans="2:4" x14ac:dyDescent="0.2">
      <c r="B17" s="563" t="s">
        <v>578</v>
      </c>
      <c r="C17" s="564">
        <v>8</v>
      </c>
      <c r="D17" s="566">
        <v>8</v>
      </c>
    </row>
    <row r="18" spans="2:4" x14ac:dyDescent="0.2">
      <c r="B18" s="563"/>
      <c r="C18" s="564"/>
      <c r="D18" s="566"/>
    </row>
    <row r="19" spans="2:4" ht="13.5" thickBot="1" x14ac:dyDescent="0.25">
      <c r="B19" s="569" t="s">
        <v>579</v>
      </c>
      <c r="C19" s="570">
        <v>0</v>
      </c>
      <c r="D19" s="571">
        <v>0</v>
      </c>
    </row>
    <row r="20" spans="2:4" ht="14.25" x14ac:dyDescent="0.2">
      <c r="B20" s="164" t="s">
        <v>364</v>
      </c>
      <c r="C20" s="572"/>
      <c r="D20" s="572"/>
    </row>
  </sheetData>
  <mergeCells count="4">
    <mergeCell ref="B4:D4"/>
    <mergeCell ref="B5:D5"/>
    <mergeCell ref="B6:D6"/>
    <mergeCell ref="C7:D7"/>
  </mergeCells>
  <pageMargins left="1.299212598425197" right="0.70866141732283472" top="1.3385826771653544" bottom="0.74803149606299213" header="0.31496062992125984" footer="1.1023622047244095"/>
  <pageSetup scale="70" orientation="portrait" r:id="rId1"/>
  <headerFooter>
    <oddHeader>&amp;C&amp;G</oddHeader>
    <oddFooter xml:space="preserve">&amp;C23
</oddFoot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G32" sqref="G32"/>
    </sheetView>
  </sheetViews>
  <sheetFormatPr baseColWidth="10" defaultColWidth="12.83203125" defaultRowHeight="12.75" x14ac:dyDescent="0.2"/>
  <cols>
    <col min="1" max="1" width="6.1640625" style="252" customWidth="1"/>
    <col min="2" max="2" width="23" style="252" customWidth="1"/>
    <col min="3" max="3" width="29.1640625" style="252" customWidth="1"/>
    <col min="4" max="4" width="3" style="252" customWidth="1"/>
    <col min="5" max="5" width="22.33203125" style="252" customWidth="1"/>
    <col min="6" max="6" width="2.1640625" style="252" customWidth="1"/>
    <col min="7" max="7" width="19.1640625" style="252" customWidth="1"/>
    <col min="8" max="16384" width="12.83203125" style="252"/>
  </cols>
  <sheetData>
    <row r="1" spans="1:7" ht="10.9" customHeight="1" x14ac:dyDescent="0.25">
      <c r="A1" s="383"/>
      <c r="B1" s="383"/>
      <c r="C1" s="383"/>
      <c r="D1" s="383"/>
      <c r="E1" s="383"/>
      <c r="F1" s="383"/>
      <c r="G1" s="383"/>
    </row>
    <row r="2" spans="1:7" ht="15.75" x14ac:dyDescent="0.25">
      <c r="A2" s="383"/>
      <c r="B2" s="383"/>
      <c r="C2" s="383"/>
      <c r="D2" s="383"/>
      <c r="E2" s="383"/>
      <c r="F2" s="383"/>
      <c r="G2" s="383"/>
    </row>
    <row r="3" spans="1:7" ht="14.25" x14ac:dyDescent="0.2">
      <c r="A3" s="510"/>
      <c r="B3" s="510"/>
      <c r="C3" s="510"/>
      <c r="D3" s="510"/>
      <c r="E3" s="510"/>
      <c r="F3" s="510"/>
      <c r="G3" s="510" t="s">
        <v>553</v>
      </c>
    </row>
    <row r="4" spans="1:7" ht="14.25" x14ac:dyDescent="0.2">
      <c r="A4" s="782" t="s">
        <v>330</v>
      </c>
      <c r="B4" s="782"/>
      <c r="C4" s="782"/>
      <c r="D4" s="782"/>
      <c r="E4" s="782"/>
      <c r="F4" s="782"/>
      <c r="G4" s="782"/>
    </row>
    <row r="5" spans="1:7" ht="14.25" x14ac:dyDescent="0.2">
      <c r="A5" s="782" t="s">
        <v>331</v>
      </c>
      <c r="B5" s="782"/>
      <c r="C5" s="782"/>
      <c r="D5" s="782"/>
      <c r="E5" s="782"/>
      <c r="F5" s="782"/>
      <c r="G5" s="782"/>
    </row>
    <row r="6" spans="1:7" ht="14.25" x14ac:dyDescent="0.2">
      <c r="A6" s="782" t="s">
        <v>366</v>
      </c>
      <c r="B6" s="782"/>
      <c r="C6" s="782"/>
      <c r="D6" s="782"/>
      <c r="E6" s="782"/>
      <c r="F6" s="782"/>
      <c r="G6" s="782"/>
    </row>
    <row r="7" spans="1:7" ht="15.75" thickBot="1" x14ac:dyDescent="0.3">
      <c r="A7" s="710" t="s">
        <v>554</v>
      </c>
      <c r="B7" s="710"/>
      <c r="C7" s="710"/>
      <c r="D7" s="710"/>
      <c r="E7" s="710"/>
      <c r="F7" s="710"/>
      <c r="G7" s="710"/>
    </row>
    <row r="8" spans="1:7" ht="15" customHeight="1" thickBot="1" x14ac:dyDescent="0.25">
      <c r="A8" s="511"/>
      <c r="B8" s="512"/>
      <c r="C8" s="512"/>
      <c r="D8" s="512"/>
      <c r="E8" s="822" t="s">
        <v>555</v>
      </c>
      <c r="F8" s="822"/>
      <c r="G8" s="822"/>
    </row>
    <row r="9" spans="1:7" x14ac:dyDescent="0.2">
      <c r="A9" s="821" t="s">
        <v>556</v>
      </c>
      <c r="B9" s="821"/>
      <c r="C9" s="821"/>
      <c r="D9" s="821"/>
      <c r="E9" s="513"/>
      <c r="F9" s="511"/>
      <c r="G9" s="514"/>
    </row>
    <row r="10" spans="1:7" ht="13.5" thickBot="1" x14ac:dyDescent="0.25">
      <c r="A10" s="513"/>
      <c r="B10" s="423"/>
      <c r="C10" s="423"/>
      <c r="D10" s="423"/>
      <c r="E10" s="515" t="s">
        <v>557</v>
      </c>
      <c r="F10" s="515"/>
      <c r="G10" s="516" t="s">
        <v>558</v>
      </c>
    </row>
    <row r="11" spans="1:7" ht="24.95" customHeight="1" x14ac:dyDescent="0.2">
      <c r="A11" s="517" t="s">
        <v>559</v>
      </c>
      <c r="B11" s="518"/>
      <c r="C11" s="518"/>
      <c r="D11" s="519"/>
      <c r="E11" s="520">
        <f>+G19</f>
        <v>1.60426579975509</v>
      </c>
      <c r="F11" s="521"/>
      <c r="G11" s="522">
        <v>1.6357918933341806</v>
      </c>
    </row>
    <row r="12" spans="1:7" ht="12.6" customHeight="1" x14ac:dyDescent="0.2">
      <c r="A12" s="523"/>
      <c r="B12" s="524"/>
      <c r="C12" s="524"/>
      <c r="D12" s="525"/>
      <c r="E12" s="524"/>
      <c r="F12" s="523"/>
      <c r="G12" s="525"/>
    </row>
    <row r="13" spans="1:7" ht="24.95" customHeight="1" x14ac:dyDescent="0.2">
      <c r="A13" s="523" t="s">
        <v>560</v>
      </c>
      <c r="B13" s="524"/>
      <c r="C13" s="524"/>
      <c r="D13" s="525"/>
      <c r="E13" s="526">
        <f>+G25</f>
        <v>1.5729250756233057</v>
      </c>
      <c r="F13" s="527"/>
      <c r="G13" s="528">
        <v>1.4306436073844766</v>
      </c>
    </row>
    <row r="14" spans="1:7" ht="12.6" customHeight="1" x14ac:dyDescent="0.2">
      <c r="A14" s="523"/>
      <c r="B14" s="524"/>
      <c r="C14" s="524"/>
      <c r="D14" s="525"/>
      <c r="E14" s="529"/>
      <c r="F14" s="527"/>
      <c r="G14" s="530"/>
    </row>
    <row r="15" spans="1:7" ht="24.95" customHeight="1" x14ac:dyDescent="0.2">
      <c r="A15" s="523" t="s">
        <v>561</v>
      </c>
      <c r="B15" s="524"/>
      <c r="C15" s="524"/>
      <c r="D15" s="525"/>
      <c r="E15" s="531">
        <f>G31</f>
        <v>4.6926099436619718E-2</v>
      </c>
      <c r="F15" s="527"/>
      <c r="G15" s="532">
        <v>0.13350510996615814</v>
      </c>
    </row>
    <row r="16" spans="1:7" ht="18" customHeight="1" thickBot="1" x14ac:dyDescent="0.25">
      <c r="A16" s="533"/>
      <c r="B16" s="534"/>
      <c r="C16" s="534"/>
      <c r="D16" s="535"/>
      <c r="E16" s="536"/>
      <c r="F16" s="537"/>
      <c r="G16" s="538"/>
    </row>
    <row r="17" spans="1:7" x14ac:dyDescent="0.2">
      <c r="E17" s="420"/>
      <c r="F17" s="420"/>
      <c r="G17" s="420"/>
    </row>
    <row r="18" spans="1:7" x14ac:dyDescent="0.2">
      <c r="E18" s="539"/>
      <c r="F18" s="539"/>
      <c r="G18" s="539"/>
    </row>
    <row r="19" spans="1:7" x14ac:dyDescent="0.2">
      <c r="A19" s="252" t="s">
        <v>562</v>
      </c>
      <c r="E19" s="540">
        <v>657284682942</v>
      </c>
      <c r="F19" s="541"/>
      <c r="G19" s="531">
        <f>+E19/E22</f>
        <v>1.60426579975509</v>
      </c>
    </row>
    <row r="20" spans="1:7" ht="4.5" customHeight="1" x14ac:dyDescent="0.25">
      <c r="B20" s="542"/>
      <c r="E20" s="543"/>
      <c r="F20" s="544" t="s">
        <v>563</v>
      </c>
      <c r="G20" s="541"/>
    </row>
    <row r="21" spans="1:7" ht="4.5" customHeight="1" x14ac:dyDescent="0.2">
      <c r="E21" s="541"/>
      <c r="F21" s="541" t="s">
        <v>564</v>
      </c>
      <c r="G21" s="541"/>
    </row>
    <row r="22" spans="1:7" x14ac:dyDescent="0.2">
      <c r="A22" s="252" t="s">
        <v>565</v>
      </c>
      <c r="E22" s="545">
        <v>409710587262</v>
      </c>
      <c r="F22" s="545"/>
      <c r="G22" s="541"/>
    </row>
    <row r="23" spans="1:7" x14ac:dyDescent="0.2">
      <c r="G23" s="255"/>
    </row>
    <row r="24" spans="1:7" x14ac:dyDescent="0.2">
      <c r="G24" s="255"/>
    </row>
    <row r="25" spans="1:7" x14ac:dyDescent="0.2">
      <c r="A25" s="252" t="s">
        <v>566</v>
      </c>
      <c r="E25" s="541">
        <v>511140499905</v>
      </c>
      <c r="F25" s="255"/>
      <c r="G25" s="531">
        <f>+E25/E28</f>
        <v>1.5729250756233057</v>
      </c>
    </row>
    <row r="26" spans="1:7" ht="4.5" customHeight="1" x14ac:dyDescent="0.25">
      <c r="B26" s="542"/>
      <c r="E26" s="543"/>
      <c r="F26" s="544" t="s">
        <v>563</v>
      </c>
      <c r="G26" s="541"/>
    </row>
    <row r="27" spans="1:7" ht="4.5" customHeight="1" x14ac:dyDescent="0.2">
      <c r="E27" s="541"/>
      <c r="F27" s="541"/>
      <c r="G27" s="541"/>
    </row>
    <row r="28" spans="1:7" x14ac:dyDescent="0.2">
      <c r="A28" s="252" t="s">
        <v>567</v>
      </c>
      <c r="E28" s="545">
        <v>324961759353</v>
      </c>
      <c r="F28" s="545"/>
      <c r="G28" s="545"/>
    </row>
    <row r="30" spans="1:7" x14ac:dyDescent="0.2">
      <c r="E30" s="255"/>
      <c r="F30" s="255"/>
      <c r="G30" s="255"/>
    </row>
    <row r="31" spans="1:7" x14ac:dyDescent="0.2">
      <c r="A31" s="252" t="s">
        <v>568</v>
      </c>
      <c r="B31" s="337"/>
      <c r="D31" s="420"/>
      <c r="E31" s="541">
        <v>14661609584</v>
      </c>
      <c r="F31" s="546"/>
      <c r="G31" s="531">
        <f>+E31/E34</f>
        <v>4.6926099436619718E-2</v>
      </c>
    </row>
    <row r="32" spans="1:7" ht="4.5" customHeight="1" x14ac:dyDescent="0.25">
      <c r="B32" s="547"/>
      <c r="C32" s="542"/>
      <c r="D32" s="255"/>
      <c r="E32" s="543"/>
      <c r="F32" s="544" t="s">
        <v>563</v>
      </c>
      <c r="G32" s="541"/>
    </row>
    <row r="33" spans="1:7" ht="4.5" customHeight="1" x14ac:dyDescent="0.2">
      <c r="B33" s="337"/>
      <c r="E33" s="541"/>
      <c r="F33" s="541"/>
      <c r="G33" s="541"/>
    </row>
    <row r="34" spans="1:7" x14ac:dyDescent="0.2">
      <c r="A34" s="252" t="s">
        <v>569</v>
      </c>
      <c r="B34" s="337"/>
      <c r="E34" s="541">
        <v>312440406512</v>
      </c>
      <c r="F34" s="541"/>
      <c r="G34" s="541"/>
    </row>
    <row r="35" spans="1:7" x14ac:dyDescent="0.2">
      <c r="A35" s="252" t="s">
        <v>570</v>
      </c>
    </row>
  </sheetData>
  <mergeCells count="6">
    <mergeCell ref="A9:D9"/>
    <mergeCell ref="A4:G4"/>
    <mergeCell ref="A5:G5"/>
    <mergeCell ref="A6:G6"/>
    <mergeCell ref="A7:G7"/>
    <mergeCell ref="E8:G8"/>
  </mergeCells>
  <pageMargins left="0.70866141732283472" right="0.70866141732283472" top="1.5354330708661419" bottom="0.74803149606299213" header="0.31496062992125984" footer="0.9055118110236221"/>
  <pageSetup scale="70" orientation="portrait" r:id="rId1"/>
  <headerFooter>
    <oddHeader>&amp;C&amp;G</oddHeader>
    <oddFooter>&amp;C24</oddFooter>
  </headerFooter>
  <legacyDrawingHF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j1VcW4wVb/zinIu8ztuYQ5kUSy9VgsEF+UIT1Yfg56U=</DigestValue>
    </Reference>
    <Reference Type="http://www.w3.org/2000/09/xmldsig#Object" URI="#idOfficeObject">
      <DigestMethod Algorithm="http://www.w3.org/2001/04/xmlenc#sha256"/>
      <DigestValue>VYQaShfbEu2S1XEtTJ/8ZbdzyilJw8qdaez5DfpBRiw=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muXBCIRUphEi4iITAEXOh8DAVEKDMqDndNPszbGGtz0=</DigestValue>
    </Reference>
  </SignedInfo>
  <SignatureValue>HUtVgRvXv6Fb7F7A892n18KY+wBakph+f5AQaRrXZSeaQjwHIy+GnQRWpx95rGvHtStsMmfph0bo
lsKh6nJWq/5ev/x0JZOsOJWCuUjsAStpr0ZWXHgLlXCfTPsFqdA1dXX00DezUuj/5kf9PpoakpuQ
llZkT5J1acPO5O+YVyHQHUU5Eq1fjc+tmrMkmnCTubDoOoz2jhrrUm4UBNJRfJMyOwnpuof+/PwQ
8934zZWjdRpwtDdYhhZsCsi6swHP10SYd9JipfYOak6C00MMPIfrZxxLfBcGzMgKFIrhWKG0UvuW
WOSHJsUOrQKhFJLgzqfZoi4VrTdhCMjjphXP4A==</SignatureValue>
  <KeyInfo>
    <X509Data>
      <X509Certificate>MIIH8jCCBdqgAwIBAgIIQ7DSJTKpKkkwDQYJKoZIhvcNAQELBQAwWzEXMBUGA1UEBRMOUlVDIDgwMDUwMTcyLTExGjAYBgNVBAMTEUNBLURPQ1VNRU5UQSBTLkEuMRcwFQYDVQQKEw5ET0NVTUVOVEEgUy5BLjELMAkGA1UEBhMCUFkwHhcNMTkwMzA1MTIyMjUxWhcNMjEwMzA0MTIzMjUxWjCBljELMAkGA1UEBhMCUFkxFjAUBgNVBAQMDU1BQ0lFTCBST1RFTEExETAPBgNVBAUTCENJNzE5NjUwMRAwDgYDVQQqDAdBTlRPTklPMRcwFQYDVQQKDA5QRVJTT05BIEZJU0lDQTERMA8GA1UECwwIRklSTUEgRjIxHjAcBgNVBAMMFUFOVE9OSU8gTUFDSUVMIFJPVEVMQTCCASIwDQYJKoZIhvcNAQEBBQADggEPADCCAQoCggEBANKeYVrTMhtyl5blHhbeYISvBkYBnwvZjfmthlKCKsGqF30jcRZZptoOE5HUbxvUdRtAn8fCnKJennMN8/z+g/EWJ7shH2+au4velA986JYtxcOFG9BFk9JgjBoEHy+WW0K6/r0qNYrFAFgRPeBr2KFgX4+DDBovxtRV7u+PwjnAUtHY8t9/Ot6uU8qSHYnqsn6oEn+3yZblUOCnF7o6xEDN+iPWbs2sg66voFkP+kz96Q0O2vH659NdT7J7rE8cKipBDremjFMuZOKOR8fI3R3aFLp0co22P5hs6DYO5NJ4ac2aFUhzV3FxoskAqmGW3PlMKkf+VLGDdrBjW+FjkYMCAwEAAaOCA3wwggN4MAwGA1UdEwEB/wQCMAAwDgYDVR0PAQH/BAQDAgXgMCoGA1UdJQEB/wQgMB4GCCsGAQUFBwMBBggrBgEFBQcDAgYIKwYBBQUHAwQwHQYDVR0OBBYEFOyLaBuITK6oWXNwlQUfBYvI5QaW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EGA1UdEQQaMBiBFmFubWFjaWVs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PeaMxCSmJXyqgh3TCEJ+vdeUnvL4ZCQEoK0oR2PN8n3lIjK7QJ23/isu3OC49P+DB3o9wd35td7h2f+tpuV+gyoH3O5/Jh1Xrkrz1yfQ06CdLISePtcRpUbsiX/9mn1Bl6OSEHkO4sxoVBOtzUrsrGCsxqlquUVQJf3CrxZvAn7PPti39ErA7F3yypiwM+VtwOdRS0aW9/og/UkUp5qXNvsEoQNSFiHNul14aM+dgcW9Mi8Pr6eNmwSeFV9SNWtBJ5ALByw48GGVcpZ437/1Vio8pYdH0VaajsK2KaMuMRVpZdprO4g7db3DJDUrvFGO2tps8vpKiWNPiroNFHIJ3gSRW/Az/hrm3zxY9H0WzxKrDa5z7PqaHhC2W4Y1ArS5EMKs0DoQzY3h/ZnG9TBEuhGwZdvyCJviEz8CX5od2sMEoKJA1DCHNBst6aw69PIzYWOsvb6d8epFFrgKJkVvYOaPUXJSP1i93+Rlw5DxPDOKy/yO15IYwWqpQIwfF3SnMTmnN3wJxgvMW0FKLHbo2E9TCwdiMMxzVjHL23yoM2pNMvEQ5K0GDx6pegfgfzebAisoAV32lomIKLfXkW3Eg+BsLcFHFmhRm88NtOBpbtuwGzVUqhW8aOVT4v5jCy/tr9OIo7/LanklUt4jKgARX4l0r0yMebvCVab7W3PKqm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</Transform>
          <Transform Algorithm="http://www.w3.org/TR/2001/REC-xml-c14n-20010315"/>
        </Transforms>
        <DigestMethod Algorithm="http://www.w3.org/2001/04/xmlenc#sha256"/>
        <DigestValue>Fh4I25QIoGYN91rhfx4Y4QLmJsrD8r1nhEXO+AgfQpY=</DigestValue>
      </Reference>
      <Reference URI="/xl/calcChain.xml?ContentType=application/vnd.openxmlformats-officedocument.spreadsheetml.calcChain+xml">
        <DigestMethod Algorithm="http://www.w3.org/2001/04/xmlenc#sha256"/>
        <DigestValue>J5XuYsRQmeMtA+s+Izi+dsW4JTOnxo8RSzKrM8TUS10=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vmlDrawing1.vml?ContentType=application/vnd.openxmlformats-officedocument.vmlDrawing">
        <DigestMethod Algorithm="http://www.w3.org/2001/04/xmlenc#sha256"/>
        <DigestValue>c5yMKvtPRk2zxYrN71y4ZGfn1AYynihVbDa3D99IyAI=</DigestValue>
      </Reference>
      <Reference URI="/xl/drawings/vmlDrawing10.vml?ContentType=application/vnd.openxmlformats-officedocument.vmlDrawing">
        <DigestMethod Algorithm="http://www.w3.org/2001/04/xmlenc#sha256"/>
        <DigestValue>tewUJTkUSVONXEHvviARmU+4JCTk0ljleBqy9D6WebM=</DigestValue>
      </Reference>
      <Reference URI="/xl/drawings/vmlDrawing11.vml?ContentType=application/vnd.openxmlformats-officedocument.vmlDrawing">
        <DigestMethod Algorithm="http://www.w3.org/2001/04/xmlenc#sha256"/>
        <DigestValue>vyS8pQ6pRBhnklxfmtvidkLqqtFNfhERqe/CWSv1kg4=</DigestValue>
      </Reference>
      <Reference URI="/xl/drawings/vmlDrawing12.vml?ContentType=application/vnd.openxmlformats-officedocument.vmlDrawing">
        <DigestMethod Algorithm="http://www.w3.org/2001/04/xmlenc#sha256"/>
        <DigestValue>J6k9g/Bxb/L/VAcaxyPDdMHBfO8gTI5U61VXJV3WWMs=</DigestValue>
      </Reference>
      <Reference URI="/xl/drawings/vmlDrawing13.vml?ContentType=application/vnd.openxmlformats-officedocument.vmlDrawing">
        <DigestMethod Algorithm="http://www.w3.org/2001/04/xmlenc#sha256"/>
        <DigestValue>Rrb3jIjtdU0elLDVZB2JIQwxzxk0I93JRWnYo8Y7rI0=</DigestValue>
      </Reference>
      <Reference URI="/xl/drawings/vmlDrawing14.vml?ContentType=application/vnd.openxmlformats-officedocument.vmlDrawing">
        <DigestMethod Algorithm="http://www.w3.org/2001/04/xmlenc#sha256"/>
        <DigestValue>WhI95IK6JoP/ltWzG1pIEqiJcer4SOfmKaG2TANJ2lI=</DigestValue>
      </Reference>
      <Reference URI="/xl/drawings/vmlDrawing15.vml?ContentType=application/vnd.openxmlformats-officedocument.vmlDrawing">
        <DigestMethod Algorithm="http://www.w3.org/2001/04/xmlenc#sha256"/>
        <DigestValue>4RkgZmR3KoAKNQNFdErDc9gCwRPX4E+ceCiZvxmEaU4=</DigestValue>
      </Reference>
      <Reference URI="/xl/drawings/vmlDrawing16.vml?ContentType=application/vnd.openxmlformats-officedocument.vmlDrawing">
        <DigestMethod Algorithm="http://www.w3.org/2001/04/xmlenc#sha256"/>
        <DigestValue>uEn6E+7gRrWzYv+7ek3WgPi6VbpWAXAU61vTLlKv9FA=</DigestValue>
      </Reference>
      <Reference URI="/xl/drawings/vmlDrawing17.vml?ContentType=application/vnd.openxmlformats-officedocument.vmlDrawing">
        <DigestMethod Algorithm="http://www.w3.org/2001/04/xmlenc#sha256"/>
        <DigestValue>aJ6KNtPnpy5wI3WQLKj09aky8Z3MnGqyDBKZZ8vkPaM=</DigestValue>
      </Reference>
      <Reference URI="/xl/drawings/vmlDrawing18.vml?ContentType=application/vnd.openxmlformats-officedocument.vmlDrawing">
        <DigestMethod Algorithm="http://www.w3.org/2001/04/xmlenc#sha256"/>
        <DigestValue>NC+GjCNlrf1LFvqvzuxRF3YmYR+IPWJZbmp3WC9K7oA=</DigestValue>
      </Reference>
      <Reference URI="/xl/drawings/vmlDrawing19.vml?ContentType=application/vnd.openxmlformats-officedocument.vmlDrawing">
        <DigestMethod Algorithm="http://www.w3.org/2001/04/xmlenc#sha256"/>
        <DigestValue>ywyuIH090SGxWHa0VMi6x7znKYOnr/1Kh/Rk0l0ZRmg=</DigestValue>
      </Reference>
      <Reference URI="/xl/drawings/vmlDrawing2.vml?ContentType=application/vnd.openxmlformats-officedocument.vmlDrawing">
        <DigestMethod Algorithm="http://www.w3.org/2001/04/xmlenc#sha256"/>
        <DigestValue>I0Tfbk+cnP0fQZBw5JezBqavXaCI9nVFP1sJiTiAa1k=</DigestValue>
      </Reference>
      <Reference URI="/xl/drawings/vmlDrawing20.vml?ContentType=application/vnd.openxmlformats-officedocument.vmlDrawing">
        <DigestMethod Algorithm="http://www.w3.org/2001/04/xmlenc#sha256"/>
        <DigestValue>V/pk33OBDkVsKZgWvjCAhnBDAUekbv+XNEZAc3ZGMVM=</DigestValue>
      </Reference>
      <Reference URI="/xl/drawings/vmlDrawing21.vml?ContentType=application/vnd.openxmlformats-officedocument.vmlDrawing">
        <DigestMethod Algorithm="http://www.w3.org/2001/04/xmlenc#sha256"/>
        <DigestValue>fCELXtY/UU/Nb0Xj/uWbs7iTHYb+WC3gS55rw3XsVt8=</DigestValue>
      </Reference>
      <Reference URI="/xl/drawings/vmlDrawing22.vml?ContentType=application/vnd.openxmlformats-officedocument.vmlDrawing">
        <DigestMethod Algorithm="http://www.w3.org/2001/04/xmlenc#sha256"/>
        <DigestValue>Ot/K/JUIYqkAjvLXWLJtyOqmRYyDRbH2TQGjyfoZgw4=</DigestValue>
      </Reference>
      <Reference URI="/xl/drawings/vmlDrawing23.vml?ContentType=application/vnd.openxmlformats-officedocument.vmlDrawing">
        <DigestMethod Algorithm="http://www.w3.org/2001/04/xmlenc#sha256"/>
        <DigestValue>BVK5Qa/gUvpcvW+CNDI4v49Sv/KQeVgABFOeIewHsRg=</DigestValue>
      </Reference>
      <Reference URI="/xl/drawings/vmlDrawing24.vml?ContentType=application/vnd.openxmlformats-officedocument.vmlDrawing">
        <DigestMethod Algorithm="http://www.w3.org/2001/04/xmlenc#sha256"/>
        <DigestValue>iOIhdK7nbma+KfRJ6CjxATb44+kwVkNukJlb3BwTdGU=</DigestValue>
      </Reference>
      <Reference URI="/xl/drawings/vmlDrawing25.vml?ContentType=application/vnd.openxmlformats-officedocument.vmlDrawing">
        <DigestMethod Algorithm="http://www.w3.org/2001/04/xmlenc#sha256"/>
        <DigestValue>NNlkTZxJxMEXgtFpyfoK816e297Ftnq2ORhb0GBUzRY=</DigestValue>
      </Reference>
      <Reference URI="/xl/drawings/vmlDrawing26.vml?ContentType=application/vnd.openxmlformats-officedocument.vmlDrawing">
        <DigestMethod Algorithm="http://www.w3.org/2001/04/xmlenc#sha256"/>
        <DigestValue>vHxaVgt3vE3mfZTdBPXuROTEnlcf/7GvpDQAOGyhHQY=</DigestValue>
      </Reference>
      <Reference URI="/xl/drawings/vmlDrawing27.vml?ContentType=application/vnd.openxmlformats-officedocument.vmlDrawing">
        <DigestMethod Algorithm="http://www.w3.org/2001/04/xmlenc#sha256"/>
        <DigestValue>EwuD97ypmfBjpmFi8UaupXEmUDW2Bia384HLgKFXE6w=</DigestValue>
      </Reference>
      <Reference URI="/xl/drawings/vmlDrawing28.vml?ContentType=application/vnd.openxmlformats-officedocument.vmlDrawing">
        <DigestMethod Algorithm="http://www.w3.org/2001/04/xmlenc#sha256"/>
        <DigestValue>tWcFJyRyy3ayFGgNhzw9KYom4TwLdGv/CkPh/OYE62Y=</DigestValue>
      </Reference>
      <Reference URI="/xl/drawings/vmlDrawing3.vml?ContentType=application/vnd.openxmlformats-officedocument.vmlDrawing">
        <DigestMethod Algorithm="http://www.w3.org/2001/04/xmlenc#sha256"/>
        <DigestValue>sDAm1jLseot1DJUDWsvtHZ/X4jbEqYMWeQBANNs6SCo=</DigestValue>
      </Reference>
      <Reference URI="/xl/drawings/vmlDrawing4.vml?ContentType=application/vnd.openxmlformats-officedocument.vmlDrawing">
        <DigestMethod Algorithm="http://www.w3.org/2001/04/xmlenc#sha256"/>
        <DigestValue>Jrw/YpP2jGU8cYNk/UY1cMdCYqR6gyvWZYqKW1Dhm+k=</DigestValue>
      </Reference>
      <Reference URI="/xl/drawings/vmlDrawing5.vml?ContentType=application/vnd.openxmlformats-officedocument.vmlDrawing">
        <DigestMethod Algorithm="http://www.w3.org/2001/04/xmlenc#sha256"/>
        <DigestValue>ci03xyGoJ6u9QkNIrn3bHlLlOtl85ywRimvq8swaZVg=</DigestValue>
      </Reference>
      <Reference URI="/xl/drawings/vmlDrawing6.vml?ContentType=application/vnd.openxmlformats-officedocument.vmlDrawing">
        <DigestMethod Algorithm="http://www.w3.org/2001/04/xmlenc#sha256"/>
        <DigestValue>UlzXhuusOIUcRjnftGHS2TUFmR68As0AEICk9tOlXPo=</DigestValue>
      </Reference>
      <Reference URI="/xl/drawings/vmlDrawing7.vml?ContentType=application/vnd.openxmlformats-officedocument.vmlDrawing">
        <DigestMethod Algorithm="http://www.w3.org/2001/04/xmlenc#sha256"/>
        <DigestValue>ncPkvu0SAEhltIkGScR/eRQ0RkZMjNRwufNUb9nSvno=</DigestValue>
      </Reference>
      <Reference URI="/xl/drawings/vmlDrawing8.vml?ContentType=application/vnd.openxmlformats-officedocument.vmlDrawing">
        <DigestMethod Algorithm="http://www.w3.org/2001/04/xmlenc#sha256"/>
        <DigestValue>Ch16mSkk9tdSu+OupBseCarfb0afZPGgxSmsNOKPGZI=</DigestValue>
      </Reference>
      <Reference URI="/xl/drawings/vmlDrawing9.vml?ContentType=application/vnd.openxmlformats-officedocument.vmlDrawing">
        <DigestMethod Algorithm="http://www.w3.org/2001/04/xmlenc#sha256"/>
        <DigestValue>qS0HKP2W73PEY65bLo2QMxKKNkxMc12qbuBFaljtrk4=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dAklG8sVRI83T5xQqd4o2cQzWUIkYPDYmcaLhAJKs4Q=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4Si2oGULikgOEBgrN1jifLibV6zMEZxze1wIdvKz1Bg=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U8JtUHq0TlkP96ckIf/X++L9II1tlOa9Dm8kVaEt9BI=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VyU9pRR7VNXTkuID1FFV1NRXqXAmQGwUH2adtLp5d4U=</DigestValue>
      </Reference>
      <Reference URI="/xl/media/image1.png?ContentType=image/png">
        <DigestMethod Algorithm="http://www.w3.org/2001/04/xmlenc#sha256"/>
        <DigestValue>ju+NQgCVYQ4B+xz6dv25+JNuFS01hsNgq7SB9nE2fwc=</DigestValue>
      </Reference>
      <Reference URI="/xl/media/image2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ChwLhpRsgFvlG9jaaY+/GjPlDIFzaD42K+HWs1p1wpE=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/RQTq5i8emTrL29ZxLA6jYIU9kusBP6PtI9cTMBPrBE=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539kU88UCXDYWk95anYwLsTY1VyWzMR2VjdzzngESrs=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pGp8VHMQD6Hgh5cdlXeXZeVlSrUyqTPyxtp3lOS52nE=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539kU88UCXDYWk95anYwLsTY1VyWzMR2VjdzzngESrs=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B9tEKicHgCv70f01qZYrvXhqMQim7mAwGkJPWg8jlnw=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B9tEKicHgCv70f01qZYrvXhqMQim7mAwGkJPWg8jlnw=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1cW/zeZgpBFMPKFmm1DFiD6fMHOuVN9B3MFwvmgGFkQ=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tf3Sbyb/+9L/8kpSPcDR0SLhYJq3A9fryKKgLaBHLOE=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1cW/zeZgpBFMPKFmm1DFiD6fMHOuVN9B3MFwvmgGFkQ=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sharedStrings.xml?ContentType=application/vnd.openxmlformats-officedocument.spreadsheetml.sharedStrings+xml">
        <DigestMethod Algorithm="http://www.w3.org/2001/04/xmlenc#sha256"/>
        <DigestValue>9rzprPXVtt1PQVc6dL7hqRBS3Wuj9C850gtr8UA+DZo=</DigestValue>
      </Reference>
      <Reference URI="/xl/styles.xml?ContentType=application/vnd.openxmlformats-officedocument.spreadsheetml.styles+xml">
        <DigestMethod Algorithm="http://www.w3.org/2001/04/xmlenc#sha256"/>
        <DigestValue>B/IDPwXW8fHrmsJsw2oWxmXnQrQVDq2RpZYd2LG4NAU=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PFEuBMjmGI60rbTSMmm4dZP+ALcGWKorOzNYIqd3LwY=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ilDOZiSAlXI+rmaGOxsMmlKSZIj8gsrd9OzM94y2oCk=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az66ZLSRFq2NwjCRdD55wK4A3PgksNLxNYpknGTs6F8=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+JWOuRQD/3pVsQ5zviGbgd1+8kiO8nttRBpiUnjw1Io=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az94H+pV4rql/X0YbIw4Ux0goz/2mTDH7bAeCuHVcHU=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6ddR1MXGGoJReSekV1e9TonCVZjxkPSi4OWIMckxIkc=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eKWqcAEr8girn1N22VGJgk19zaDcSx/97x2vULV7daM=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vOKdUtmS3spIKtjp26p8fUy/KbVF7bZ1HwQ+/F26s3U=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i9XtM31Ntplv8Iz5Nli6TMKgz1waTNvphk0AyfqkVEA=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0ZcghNfLIpjm0hgqIaScYCOvqLG/bkk8ttsh6gT8pEc=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bQm0zF8GwQInT9HYC1yQh5CS4rbMpgpz7ID29hIS/YE=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hNHm36KDSku+DONF9fKSBLugDynt1TZwDShleuXYVQc=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FthJeGRbIahNA4KL2jEdYOnNT+rMyvg6C4QWuJw4HT8=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cPZH5NGOC/GDKSzRW3CB096MB9OoRZSRPqCdb0FsweY=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Ydpf6EEXQg54yXLi54prvDCp+MfsOd5Dk89Ob5IcMEw=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4vfeb1kOB1swAaGtmlxszev9iISUAUuhqDJAw/nOVr8=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SOz5CH3AwBwzKAhA8q5IuvJ6uWMOlo7RCyq6wK1KXt4=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ZL0zvYXhqwbDqwRw/iAkGD9ycN5bXeLR4efA2SInaJw=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1OI96tCEtQkxdf2dj+mhu7sC0BjEBcxFbXmJiEde6S8=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nIBX20OQrD8Rwajkg+cA6rUY7c7xql8UCoc9LRPn3Wc=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lXbfejPGVl92rSYSONWBvfPt/PIEQxYntcmtLfs/rFY=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RcO3iQU9x9QGXoVrPxvnAfD6Vt9dvzDC054HTa3iTL0=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w8z8CXvogA5WfMChQ+vIt87COxlI1t+3Me+4YMLM7OQ=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0OA9m+MiNTBusMTK0s70uorXzdx2JqcRr0DwzjVt8iE=</DigestValue>
      </Reference>
      <Reference URI="/xl/worksheets/sheet1.xml?ContentType=application/vnd.openxmlformats-officedocument.spreadsheetml.worksheet+xml">
        <DigestMethod Algorithm="http://www.w3.org/2001/04/xmlenc#sha256"/>
        <DigestValue>2b9nddz81XUMnjp9VNtp6nOCxYFovVlwepfuf/obepE=</DigestValue>
      </Reference>
      <Reference URI="/xl/worksheets/sheet10.xml?ContentType=application/vnd.openxmlformats-officedocument.spreadsheetml.worksheet+xml">
        <DigestMethod Algorithm="http://www.w3.org/2001/04/xmlenc#sha256"/>
        <DigestValue>MYVnEECQi/6T25DJVGH8knkDYkUbX3TZoUO8ZD5ZWaU=</DigestValue>
      </Reference>
      <Reference URI="/xl/worksheets/sheet11.xml?ContentType=application/vnd.openxmlformats-officedocument.spreadsheetml.worksheet+xml">
        <DigestMethod Algorithm="http://www.w3.org/2001/04/xmlenc#sha256"/>
        <DigestValue>PTC/3A80+X/ASVb0641YKCiakkgbI49/g/JAYUlEpAU=</DigestValue>
      </Reference>
      <Reference URI="/xl/worksheets/sheet12.xml?ContentType=application/vnd.openxmlformats-officedocument.spreadsheetml.worksheet+xml">
        <DigestMethod Algorithm="http://www.w3.org/2001/04/xmlenc#sha256"/>
        <DigestValue>LyNG163h8i+avqaoFeeO7CxlzcSAOapIveWMQY5CHFc=</DigestValue>
      </Reference>
      <Reference URI="/xl/worksheets/sheet13.xml?ContentType=application/vnd.openxmlformats-officedocument.spreadsheetml.worksheet+xml">
        <DigestMethod Algorithm="http://www.w3.org/2001/04/xmlenc#sha256"/>
        <DigestValue>O6+zuGXUhYz7NBETilQ4vXoi37C+MBODX3din4nxtXA=</DigestValue>
      </Reference>
      <Reference URI="/xl/worksheets/sheet14.xml?ContentType=application/vnd.openxmlformats-officedocument.spreadsheetml.worksheet+xml">
        <DigestMethod Algorithm="http://www.w3.org/2001/04/xmlenc#sha256"/>
        <DigestValue>zpxqb5hIqhx7OB4vsZT4PioNbxxtmdOihQq/OLQlBMA=</DigestValue>
      </Reference>
      <Reference URI="/xl/worksheets/sheet15.xml?ContentType=application/vnd.openxmlformats-officedocument.spreadsheetml.worksheet+xml">
        <DigestMethod Algorithm="http://www.w3.org/2001/04/xmlenc#sha256"/>
        <DigestValue>049A/TfSuP3E9ukaDxurae798Iz+8pwEfUtPEHAuLzE=</DigestValue>
      </Reference>
      <Reference URI="/xl/worksheets/sheet16.xml?ContentType=application/vnd.openxmlformats-officedocument.spreadsheetml.worksheet+xml">
        <DigestMethod Algorithm="http://www.w3.org/2001/04/xmlenc#sha256"/>
        <DigestValue>X+6jnKVAfmxkUXeoMIXvJ51+Ui/+Y0ew+NywsP1qDhI=</DigestValue>
      </Reference>
      <Reference URI="/xl/worksheets/sheet17.xml?ContentType=application/vnd.openxmlformats-officedocument.spreadsheetml.worksheet+xml">
        <DigestMethod Algorithm="http://www.w3.org/2001/04/xmlenc#sha256"/>
        <DigestValue>S31VmC8IE3wisfS8VqYeroEG+t5vMsEdGcNu0G11J0I=</DigestValue>
      </Reference>
      <Reference URI="/xl/worksheets/sheet18.xml?ContentType=application/vnd.openxmlformats-officedocument.spreadsheetml.worksheet+xml">
        <DigestMethod Algorithm="http://www.w3.org/2001/04/xmlenc#sha256"/>
        <DigestValue>75chAEhU8pHvBCJyCUYu3Gxih995AhHP4RCntcRkURk=</DigestValue>
      </Reference>
      <Reference URI="/xl/worksheets/sheet19.xml?ContentType=application/vnd.openxmlformats-officedocument.spreadsheetml.worksheet+xml">
        <DigestMethod Algorithm="http://www.w3.org/2001/04/xmlenc#sha256"/>
        <DigestValue>lNxGCE0xxXNZDGRbvVyCFS9MAJy3NeLaa3acEE+Psw8=</DigestValue>
      </Reference>
      <Reference URI="/xl/worksheets/sheet2.xml?ContentType=application/vnd.openxmlformats-officedocument.spreadsheetml.worksheet+xml">
        <DigestMethod Algorithm="http://www.w3.org/2001/04/xmlenc#sha256"/>
        <DigestValue>zl1KV4UGql60Kx6VCC4oa2F7KUlerLfv8F6WNu7hnwY=</DigestValue>
      </Reference>
      <Reference URI="/xl/worksheets/sheet20.xml?ContentType=application/vnd.openxmlformats-officedocument.spreadsheetml.worksheet+xml">
        <DigestMethod Algorithm="http://www.w3.org/2001/04/xmlenc#sha256"/>
        <DigestValue>fDhHtqt0SfO6w+kVHCfZ0vQkwIRItQqhhRZxVKxD8Bo=</DigestValue>
      </Reference>
      <Reference URI="/xl/worksheets/sheet21.xml?ContentType=application/vnd.openxmlformats-officedocument.spreadsheetml.worksheet+xml">
        <DigestMethod Algorithm="http://www.w3.org/2001/04/xmlenc#sha256"/>
        <DigestValue>1oi23Rqvhxup7unKd5tA6IIxRezcUMtTBlkTmpDwHHI=</DigestValue>
      </Reference>
      <Reference URI="/xl/worksheets/sheet22.xml?ContentType=application/vnd.openxmlformats-officedocument.spreadsheetml.worksheet+xml">
        <DigestMethod Algorithm="http://www.w3.org/2001/04/xmlenc#sha256"/>
        <DigestValue>d0m8JY8JVKZ5Lws200hOVEetYjJNHlY5Yr2fWgSrtu4=</DigestValue>
      </Reference>
      <Reference URI="/xl/worksheets/sheet23.xml?ContentType=application/vnd.openxmlformats-officedocument.spreadsheetml.worksheet+xml">
        <DigestMethod Algorithm="http://www.w3.org/2001/04/xmlenc#sha256"/>
        <DigestValue>2EP5MDKfMMn7+j1Hanyxf34m6Jt5yPdgt0xLCPLwdXQ=</DigestValue>
      </Reference>
      <Reference URI="/xl/worksheets/sheet24.xml?ContentType=application/vnd.openxmlformats-officedocument.spreadsheetml.worksheet+xml">
        <DigestMethod Algorithm="http://www.w3.org/2001/04/xmlenc#sha256"/>
        <DigestValue>9/a+0J8SM3cCnAh0GNpHuEiKibaJM5BGfSdDX2Arx70=</DigestValue>
      </Reference>
      <Reference URI="/xl/worksheets/sheet25.xml?ContentType=application/vnd.openxmlformats-officedocument.spreadsheetml.worksheet+xml">
        <DigestMethod Algorithm="http://www.w3.org/2001/04/xmlenc#sha256"/>
        <DigestValue>3Zjrvgr5Y6vophQyew42XtPAEoBBCQlOseBnSJUitek=</DigestValue>
      </Reference>
      <Reference URI="/xl/worksheets/sheet26.xml?ContentType=application/vnd.openxmlformats-officedocument.spreadsheetml.worksheet+xml">
        <DigestMethod Algorithm="http://www.w3.org/2001/04/xmlenc#sha256"/>
        <DigestValue>zahhp2RGH4voLWwwYwxoysgI5nZFuiLiIa4mdU58C3w=</DigestValue>
      </Reference>
      <Reference URI="/xl/worksheets/sheet27.xml?ContentType=application/vnd.openxmlformats-officedocument.spreadsheetml.worksheet+xml">
        <DigestMethod Algorithm="http://www.w3.org/2001/04/xmlenc#sha256"/>
        <DigestValue>kDFfqAa4cydenm5oS6EKyvlzNj1ai3mRJhP39dDSkrM=</DigestValue>
      </Reference>
      <Reference URI="/xl/worksheets/sheet28.xml?ContentType=application/vnd.openxmlformats-officedocument.spreadsheetml.worksheet+xml">
        <DigestMethod Algorithm="http://www.w3.org/2001/04/xmlenc#sha256"/>
        <DigestValue>iHk9toGTULK5rpwTRG0qpycQOOPstLXq8U3MaX+78bo=</DigestValue>
      </Reference>
      <Reference URI="/xl/worksheets/sheet3.xml?ContentType=application/vnd.openxmlformats-officedocument.spreadsheetml.worksheet+xml">
        <DigestMethod Algorithm="http://www.w3.org/2001/04/xmlenc#sha256"/>
        <DigestValue>VDCH7gJ2u4YfZCD+bpLUEq1v22wBl3gLons5CCbhlNs=</DigestValue>
      </Reference>
      <Reference URI="/xl/worksheets/sheet4.xml?ContentType=application/vnd.openxmlformats-officedocument.spreadsheetml.worksheet+xml">
        <DigestMethod Algorithm="http://www.w3.org/2001/04/xmlenc#sha256"/>
        <DigestValue>Pe9fZI4t2PvziFN2N3NrdxW8kK5A0KpSv/ZGiirqKuo=</DigestValue>
      </Reference>
      <Reference URI="/xl/worksheets/sheet5.xml?ContentType=application/vnd.openxmlformats-officedocument.spreadsheetml.worksheet+xml">
        <DigestMethod Algorithm="http://www.w3.org/2001/04/xmlenc#sha256"/>
        <DigestValue>TzCdcDFpWKXzmenIpeLkW7fx1uaerd68Jl0mNqAJf6w=</DigestValue>
      </Reference>
      <Reference URI="/xl/worksheets/sheet6.xml?ContentType=application/vnd.openxmlformats-officedocument.spreadsheetml.worksheet+xml">
        <DigestMethod Algorithm="http://www.w3.org/2001/04/xmlenc#sha256"/>
        <DigestValue>DiFVxrzV9oEkuq8pauVKDVMKzuIec+Tv1qK2h5NO1gw=</DigestValue>
      </Reference>
      <Reference URI="/xl/worksheets/sheet7.xml?ContentType=application/vnd.openxmlformats-officedocument.spreadsheetml.worksheet+xml">
        <DigestMethod Algorithm="http://www.w3.org/2001/04/xmlenc#sha256"/>
        <DigestValue>SAlEEjVEbLgRzqH0EWNLVWjLRDgVaMnBvlmi3yXiUYU=</DigestValue>
      </Reference>
      <Reference URI="/xl/worksheets/sheet8.xml?ContentType=application/vnd.openxmlformats-officedocument.spreadsheetml.worksheet+xml">
        <DigestMethod Algorithm="http://www.w3.org/2001/04/xmlenc#sha256"/>
        <DigestValue>d0lEI6arI6qnHiDRui5qGp6mpNtmZlkOQSAMzZnScW8=</DigestValue>
      </Reference>
      <Reference URI="/xl/worksheets/sheet9.xml?ContentType=application/vnd.openxmlformats-officedocument.spreadsheetml.worksheet+xml">
        <DigestMethod Algorithm="http://www.w3.org/2001/04/xmlenc#sha256"/>
        <DigestValue>tl28v+3Quk/aGsQ2aTHxdheM5c6PdAQHDsdkoPsf1pE=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2020-06-30T16:18:06Z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Titular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2020-06-30T16:18:06Z</xd:SigningTime>
          <xd:SigningCertificate>
            <xd:Cert>
              <xd:CertDigest>
                <DigestMethod Algorithm="http://www.w3.org/2001/04/xmlenc#sha256"/>
                <DigestValue>gxOR88eDROMf4ZNnuJMVD70afkhCO/GsY6FCiGQlX6A=</DigestValue>
              </xd:CertDigest>
              <xd:IssuerSerial>
                <X509IssuerName>C=PY, O=DOCUMENTA S.A., CN=CA-DOCUMENTA S.A., SERIALNUMBER=RUC 80050172-1</X509IssuerName>
                <X509SerialNumber>4877629453647817289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 Titular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NkkL3CqXpXnHe6WlSMxdkUIBm2YjzdJx7QpKTSnEdA8=</DigestValue>
    </Reference>
    <Reference Type="http://www.w3.org/2000/09/xmldsig#Object" URI="#idOfficeObject">
      <DigestMethod Algorithm="http://www.w3.org/2001/04/xmlenc#sha256"/>
      <DigestValue>mp3j0TrRriuE7FGWDDpJwm/olUPCkLpYE/FdiV+styc=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7pJN7GmzZHxLpaIsBEE3npTO4paar3TSGC89lLHdV6s=</DigestValue>
    </Reference>
  </SignedInfo>
  <SignatureValue>PuG/VF5mU9w+6fqkynrX37MMpgB6xL35tkEd7JE334750o0N0cHE40vxe+RQw3JszY82y9SkOyIo
Zw3cCPhUDrKSchIvXfiugYmIZorrtuNAiN2tHz11xKhAJIE2rMEr7jE8oo/8iG28CLEkic35mi6Y
k+aT9HPaaEOkVTSOz6WGj5DE7wlF92oqUWZtI2L2ixrhishy/KKsSwEgsyx5gfeBb//Sa5rPosON
Z64OalzKCb/beNv+SjeiqyziKNlnyq/s3IK+4cnV6JA9JItB7BTljFhklAWF7N4Mk6N9UlMNxi+V
zbCy9290M7F18+g8nI/VB7TWnxRZ1FyswiWq/w==</SignatureValue>
  <KeyInfo>
    <X509Data>
      <X509Certificate>MIIIBzCCBe+gAwIBAgIIF30ypk0NtuMwDQYJKoZIhvcNAQELBQAwWzEXMBUGA1UEBRMOUlVDIDgwMDUwMTcyLTExGjAYBgNVBAMTEUNBLURPQ1VNRU5UQSBTLkEuMRcwFQYDVQQKEw5ET0NVTUVOVEEgUy5BLjELMAkGA1UEBhMCUFkwHhcNMTkwMzA1MTIwOTA2WhcNMjEwMzA0MTIxOTA2WjCBrDELMAkGA1UEBhMCUFkxIDAeBgNVBAQMF1JPRFJJR1VFWiBERSBIRVJNT1NJTExBMREwDwYDVQQFEwhDSTUzNDUwNjERMA8GA1UEKgwIRVZBIFJPU0ExFzAVBgNVBAoMDlBFUlNPTkEgRklTSUNBMREwDwYDVQQLDAhGSVJNQSBGMjEpMCcGA1UEAwwgRVZBIFJPU0EgUk9EUklHVUVaIERFIEhFUk1PU0lMTEEwggEiMA0GCSqGSIb3DQEBAQUAA4IBDwAwggEKAoIBAQC6lL8rFr7rgctgXLdopvSfcYilPb/Vl1nb/Y20JhofAxks65G0kiuU6N7C74dSvDf0johsQbRQYgxAmLLbwMH2YR1aCTpz6rdoG27XH7mi2yNgQmKPVu07tBfB9ujojGTkQUDKvgRR+LBIabia72+GDOHmv7JSojVO+OhwOUV7QWW/cQZJkPPvn1Jsji2jG22YZvJpUnaS7DkXwba+DLyJUbHgoB8Mu1AEZof9PQaDc+GqvlrQrdhgTBQzDLcZK8ebwJ3z/i09H73+tJt2uhZ+OqOi9NKoRSQ7c0V/TDBI1kEKKGTK9GCk6OB92O8hQC/SE8PHtRNmYeCdBFYPdz5PAgMBAAGjggN7MIIDdzAMBgNVHRMBAf8EAjAAMA4GA1UdDwEB/wQEAwIF4DAqBgNVHSUBAf8EIDAeBggrBgEFBQcDAQYIKwYBBQUHAwIGCCsGAQUFBwMEMB0GA1UdDgQWBBS5NZW3af+v8PdjEBnGuJs2PnrHq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ldmFyb3Nh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KIrenl2B+77MtpJmr4B6NTgyOo1aX4eCZDl+E09VUrmAFM5sTtRqgYRTErdRXkZLdOwMEf9n2iFAnBvcBHn5TAF5xd0GDYSMqkyuuM99mhpLlPfYkIkI3SSqhZIByzgEe9n57LxuNEJ9jSNJutLQ5cBK3+Axndegypxn6lZrD3HKa6MvxbBpNuebXGw+ZOwqM9+Enn/l+jxTEMIKv22kc2bcZDZux2eA2rE5s0CNBuBe8GJz20Wegh/C3NC9nHT32lSzuw52LcbX905UcrPEn2ul861PvBR69Il9YgdynOQ/04nQjNQXfJJvZrCDawKdawzUOa2t8iHgAa+Q7vtwPmSVbhqLW/xDJFc+rJcbVwXaVtXZyPB16gDirIJXqBaRck2irXTVddQQXE3+EVMb8GEYO29kVc1IBVF3l/o66p1yJhbE1zVGgNvIFQSj6M0pNFGkgwiQhaFqZ8vKkn9Zmu/4IJffkzZkhx2Ck242O88utsvyr+3e6R6sx4aPVXEYccHHNp4tTvYdSkcm1VSxrt3Ck+zYlFgk//jv+OplIg83GYON1VfWX6zsshfb50qvuBsNEbARW8RKfTzCwblJfI7jo/hHwdcwBjEBbyTb5AnQ2UjXId+qi9LQw1bJ4in90hwRYmYfSufoAbjW1OCsOc4CFycd9RDQswFOeu/lzw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Fh4I25QIoGYN91rhfx4Y4QLmJsrD8r1nhEXO+AgfQpY=</DigestValue>
      </Reference>
      <Reference URI="/xl/calcChain.xml?ContentType=application/vnd.openxmlformats-officedocument.spreadsheetml.calcChain+xml">
        <DigestMethod Algorithm="http://www.w3.org/2001/04/xmlenc#sha256"/>
        <DigestValue>J5XuYsRQmeMtA+s+Izi+dsW4JTOnxo8RSzKrM8TUS10=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vmlDrawing1.vml?ContentType=application/vnd.openxmlformats-officedocument.vmlDrawing">
        <DigestMethod Algorithm="http://www.w3.org/2001/04/xmlenc#sha256"/>
        <DigestValue>c5yMKvtPRk2zxYrN71y4ZGfn1AYynihVbDa3D99IyAI=</DigestValue>
      </Reference>
      <Reference URI="/xl/drawings/vmlDrawing10.vml?ContentType=application/vnd.openxmlformats-officedocument.vmlDrawing">
        <DigestMethod Algorithm="http://www.w3.org/2001/04/xmlenc#sha256"/>
        <DigestValue>tewUJTkUSVONXEHvviARmU+4JCTk0ljleBqy9D6WebM=</DigestValue>
      </Reference>
      <Reference URI="/xl/drawings/vmlDrawing11.vml?ContentType=application/vnd.openxmlformats-officedocument.vmlDrawing">
        <DigestMethod Algorithm="http://www.w3.org/2001/04/xmlenc#sha256"/>
        <DigestValue>vyS8pQ6pRBhnklxfmtvidkLqqtFNfhERqe/CWSv1kg4=</DigestValue>
      </Reference>
      <Reference URI="/xl/drawings/vmlDrawing12.vml?ContentType=application/vnd.openxmlformats-officedocument.vmlDrawing">
        <DigestMethod Algorithm="http://www.w3.org/2001/04/xmlenc#sha256"/>
        <DigestValue>J6k9g/Bxb/L/VAcaxyPDdMHBfO8gTI5U61VXJV3WWMs=</DigestValue>
      </Reference>
      <Reference URI="/xl/drawings/vmlDrawing13.vml?ContentType=application/vnd.openxmlformats-officedocument.vmlDrawing">
        <DigestMethod Algorithm="http://www.w3.org/2001/04/xmlenc#sha256"/>
        <DigestValue>Rrb3jIjtdU0elLDVZB2JIQwxzxk0I93JRWnYo8Y7rI0=</DigestValue>
      </Reference>
      <Reference URI="/xl/drawings/vmlDrawing14.vml?ContentType=application/vnd.openxmlformats-officedocument.vmlDrawing">
        <DigestMethod Algorithm="http://www.w3.org/2001/04/xmlenc#sha256"/>
        <DigestValue>WhI95IK6JoP/ltWzG1pIEqiJcer4SOfmKaG2TANJ2lI=</DigestValue>
      </Reference>
      <Reference URI="/xl/drawings/vmlDrawing15.vml?ContentType=application/vnd.openxmlformats-officedocument.vmlDrawing">
        <DigestMethod Algorithm="http://www.w3.org/2001/04/xmlenc#sha256"/>
        <DigestValue>4RkgZmR3KoAKNQNFdErDc9gCwRPX4E+ceCiZvxmEaU4=</DigestValue>
      </Reference>
      <Reference URI="/xl/drawings/vmlDrawing16.vml?ContentType=application/vnd.openxmlformats-officedocument.vmlDrawing">
        <DigestMethod Algorithm="http://www.w3.org/2001/04/xmlenc#sha256"/>
        <DigestValue>uEn6E+7gRrWzYv+7ek3WgPi6VbpWAXAU61vTLlKv9FA=</DigestValue>
      </Reference>
      <Reference URI="/xl/drawings/vmlDrawing17.vml?ContentType=application/vnd.openxmlformats-officedocument.vmlDrawing">
        <DigestMethod Algorithm="http://www.w3.org/2001/04/xmlenc#sha256"/>
        <DigestValue>aJ6KNtPnpy5wI3WQLKj09aky8Z3MnGqyDBKZZ8vkPaM=</DigestValue>
      </Reference>
      <Reference URI="/xl/drawings/vmlDrawing18.vml?ContentType=application/vnd.openxmlformats-officedocument.vmlDrawing">
        <DigestMethod Algorithm="http://www.w3.org/2001/04/xmlenc#sha256"/>
        <DigestValue>NC+GjCNlrf1LFvqvzuxRF3YmYR+IPWJZbmp3WC9K7oA=</DigestValue>
      </Reference>
      <Reference URI="/xl/drawings/vmlDrawing19.vml?ContentType=application/vnd.openxmlformats-officedocument.vmlDrawing">
        <DigestMethod Algorithm="http://www.w3.org/2001/04/xmlenc#sha256"/>
        <DigestValue>ywyuIH090SGxWHa0VMi6x7znKYOnr/1Kh/Rk0l0ZRmg=</DigestValue>
      </Reference>
      <Reference URI="/xl/drawings/vmlDrawing2.vml?ContentType=application/vnd.openxmlformats-officedocument.vmlDrawing">
        <DigestMethod Algorithm="http://www.w3.org/2001/04/xmlenc#sha256"/>
        <DigestValue>I0Tfbk+cnP0fQZBw5JezBqavXaCI9nVFP1sJiTiAa1k=</DigestValue>
      </Reference>
      <Reference URI="/xl/drawings/vmlDrawing20.vml?ContentType=application/vnd.openxmlformats-officedocument.vmlDrawing">
        <DigestMethod Algorithm="http://www.w3.org/2001/04/xmlenc#sha256"/>
        <DigestValue>V/pk33OBDkVsKZgWvjCAhnBDAUekbv+XNEZAc3ZGMVM=</DigestValue>
      </Reference>
      <Reference URI="/xl/drawings/vmlDrawing21.vml?ContentType=application/vnd.openxmlformats-officedocument.vmlDrawing">
        <DigestMethod Algorithm="http://www.w3.org/2001/04/xmlenc#sha256"/>
        <DigestValue>fCELXtY/UU/Nb0Xj/uWbs7iTHYb+WC3gS55rw3XsVt8=</DigestValue>
      </Reference>
      <Reference URI="/xl/drawings/vmlDrawing22.vml?ContentType=application/vnd.openxmlformats-officedocument.vmlDrawing">
        <DigestMethod Algorithm="http://www.w3.org/2001/04/xmlenc#sha256"/>
        <DigestValue>Ot/K/JUIYqkAjvLXWLJtyOqmRYyDRbH2TQGjyfoZgw4=</DigestValue>
      </Reference>
      <Reference URI="/xl/drawings/vmlDrawing23.vml?ContentType=application/vnd.openxmlformats-officedocument.vmlDrawing">
        <DigestMethod Algorithm="http://www.w3.org/2001/04/xmlenc#sha256"/>
        <DigestValue>BVK5Qa/gUvpcvW+CNDI4v49Sv/KQeVgABFOeIewHsRg=</DigestValue>
      </Reference>
      <Reference URI="/xl/drawings/vmlDrawing24.vml?ContentType=application/vnd.openxmlformats-officedocument.vmlDrawing">
        <DigestMethod Algorithm="http://www.w3.org/2001/04/xmlenc#sha256"/>
        <DigestValue>iOIhdK7nbma+KfRJ6CjxATb44+kwVkNukJlb3BwTdGU=</DigestValue>
      </Reference>
      <Reference URI="/xl/drawings/vmlDrawing25.vml?ContentType=application/vnd.openxmlformats-officedocument.vmlDrawing">
        <DigestMethod Algorithm="http://www.w3.org/2001/04/xmlenc#sha256"/>
        <DigestValue>NNlkTZxJxMEXgtFpyfoK816e297Ftnq2ORhb0GBUzRY=</DigestValue>
      </Reference>
      <Reference URI="/xl/drawings/vmlDrawing26.vml?ContentType=application/vnd.openxmlformats-officedocument.vmlDrawing">
        <DigestMethod Algorithm="http://www.w3.org/2001/04/xmlenc#sha256"/>
        <DigestValue>vHxaVgt3vE3mfZTdBPXuROTEnlcf/7GvpDQAOGyhHQY=</DigestValue>
      </Reference>
      <Reference URI="/xl/drawings/vmlDrawing27.vml?ContentType=application/vnd.openxmlformats-officedocument.vmlDrawing">
        <DigestMethod Algorithm="http://www.w3.org/2001/04/xmlenc#sha256"/>
        <DigestValue>EwuD97ypmfBjpmFi8UaupXEmUDW2Bia384HLgKFXE6w=</DigestValue>
      </Reference>
      <Reference URI="/xl/drawings/vmlDrawing28.vml?ContentType=application/vnd.openxmlformats-officedocument.vmlDrawing">
        <DigestMethod Algorithm="http://www.w3.org/2001/04/xmlenc#sha256"/>
        <DigestValue>tWcFJyRyy3ayFGgNhzw9KYom4TwLdGv/CkPh/OYE62Y=</DigestValue>
      </Reference>
      <Reference URI="/xl/drawings/vmlDrawing3.vml?ContentType=application/vnd.openxmlformats-officedocument.vmlDrawing">
        <DigestMethod Algorithm="http://www.w3.org/2001/04/xmlenc#sha256"/>
        <DigestValue>sDAm1jLseot1DJUDWsvtHZ/X4jbEqYMWeQBANNs6SCo=</DigestValue>
      </Reference>
      <Reference URI="/xl/drawings/vmlDrawing4.vml?ContentType=application/vnd.openxmlformats-officedocument.vmlDrawing">
        <DigestMethod Algorithm="http://www.w3.org/2001/04/xmlenc#sha256"/>
        <DigestValue>Jrw/YpP2jGU8cYNk/UY1cMdCYqR6gyvWZYqKW1Dhm+k=</DigestValue>
      </Reference>
      <Reference URI="/xl/drawings/vmlDrawing5.vml?ContentType=application/vnd.openxmlformats-officedocument.vmlDrawing">
        <DigestMethod Algorithm="http://www.w3.org/2001/04/xmlenc#sha256"/>
        <DigestValue>ci03xyGoJ6u9QkNIrn3bHlLlOtl85ywRimvq8swaZVg=</DigestValue>
      </Reference>
      <Reference URI="/xl/drawings/vmlDrawing6.vml?ContentType=application/vnd.openxmlformats-officedocument.vmlDrawing">
        <DigestMethod Algorithm="http://www.w3.org/2001/04/xmlenc#sha256"/>
        <DigestValue>UlzXhuusOIUcRjnftGHS2TUFmR68As0AEICk9tOlXPo=</DigestValue>
      </Reference>
      <Reference URI="/xl/drawings/vmlDrawing7.vml?ContentType=application/vnd.openxmlformats-officedocument.vmlDrawing">
        <DigestMethod Algorithm="http://www.w3.org/2001/04/xmlenc#sha256"/>
        <DigestValue>ncPkvu0SAEhltIkGScR/eRQ0RkZMjNRwufNUb9nSvno=</DigestValue>
      </Reference>
      <Reference URI="/xl/drawings/vmlDrawing8.vml?ContentType=application/vnd.openxmlformats-officedocument.vmlDrawing">
        <DigestMethod Algorithm="http://www.w3.org/2001/04/xmlenc#sha256"/>
        <DigestValue>Ch16mSkk9tdSu+OupBseCarfb0afZPGgxSmsNOKPGZI=</DigestValue>
      </Reference>
      <Reference URI="/xl/drawings/vmlDrawing9.vml?ContentType=application/vnd.openxmlformats-officedocument.vmlDrawing">
        <DigestMethod Algorithm="http://www.w3.org/2001/04/xmlenc#sha256"/>
        <DigestValue>qS0HKP2W73PEY65bLo2QMxKKNkxMc12qbuBFaljtrk4=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dAklG8sVRI83T5xQqd4o2cQzWUIkYPDYmcaLhAJKs4Q=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4Si2oGULikgOEBgrN1jifLibV6zMEZxze1wIdvKz1Bg=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U8JtUHq0TlkP96ckIf/X++L9II1tlOa9Dm8kVaEt9BI=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VyU9pRR7VNXTkuID1FFV1NRXqXAmQGwUH2adtLp5d4U=</DigestValue>
      </Reference>
      <Reference URI="/xl/media/image1.png?ContentType=image/png">
        <DigestMethod Algorithm="http://www.w3.org/2001/04/xmlenc#sha256"/>
        <DigestValue>ju+NQgCVYQ4B+xz6dv25+JNuFS01hsNgq7SB9nE2fwc=</DigestValue>
      </Reference>
      <Reference URI="/xl/media/image2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ChwLhpRsgFvlG9jaaY+/GjPlDIFzaD42K+HWs1p1wpE=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/RQTq5i8emTrL29ZxLA6jYIU9kusBP6PtI9cTMBPrBE=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539kU88UCXDYWk95anYwLsTY1VyWzMR2VjdzzngESrs=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pGp8VHMQD6Hgh5cdlXeXZeVlSrUyqTPyxtp3lOS52nE=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539kU88UCXDYWk95anYwLsTY1VyWzMR2VjdzzngESrs=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B9tEKicHgCv70f01qZYrvXhqMQim7mAwGkJPWg8jlnw=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B9tEKicHgCv70f01qZYrvXhqMQim7mAwGkJPWg8jlnw=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1cW/zeZgpBFMPKFmm1DFiD6fMHOuVN9B3MFwvmgGFkQ=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tf3Sbyb/+9L/8kpSPcDR0SLhYJq3A9fryKKgLaBHLOE=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1cW/zeZgpBFMPKFmm1DFiD6fMHOuVN9B3MFwvmgGFkQ=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sharedStrings.xml?ContentType=application/vnd.openxmlformats-officedocument.spreadsheetml.sharedStrings+xml">
        <DigestMethod Algorithm="http://www.w3.org/2001/04/xmlenc#sha256"/>
        <DigestValue>9rzprPXVtt1PQVc6dL7hqRBS3Wuj9C850gtr8UA+DZo=</DigestValue>
      </Reference>
      <Reference URI="/xl/styles.xml?ContentType=application/vnd.openxmlformats-officedocument.spreadsheetml.styles+xml">
        <DigestMethod Algorithm="http://www.w3.org/2001/04/xmlenc#sha256"/>
        <DigestValue>B/IDPwXW8fHrmsJsw2oWxmXnQrQVDq2RpZYd2LG4NAU=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PFEuBMjmGI60rbTSMmm4dZP+ALcGWKorOzNYIqd3LwY=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ilDOZiSAlXI+rmaGOxsMmlKSZIj8gsrd9OzM94y2oCk=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az66ZLSRFq2NwjCRdD55wK4A3PgksNLxNYpknGTs6F8=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+JWOuRQD/3pVsQ5zviGbgd1+8kiO8nttRBpiUnjw1Io=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az94H+pV4rql/X0YbIw4Ux0goz/2mTDH7bAeCuHVcHU=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6ddR1MXGGoJReSekV1e9TonCVZjxkPSi4OWIMckxIkc=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eKWqcAEr8girn1N22VGJgk19zaDcSx/97x2vULV7daM=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vOKdUtmS3spIKtjp26p8fUy/KbVF7bZ1HwQ+/F26s3U=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i9XtM31Ntplv8Iz5Nli6TMKgz1waTNvphk0AyfqkVEA=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0ZcghNfLIpjm0hgqIaScYCOvqLG/bkk8ttsh6gT8pEc=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bQm0zF8GwQInT9HYC1yQh5CS4rbMpgpz7ID29hIS/YE=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hNHm36KDSku+DONF9fKSBLugDynt1TZwDShleuXYVQc=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FthJeGRbIahNA4KL2jEdYOnNT+rMyvg6C4QWuJw4HT8=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cPZH5NGOC/GDKSzRW3CB096MB9OoRZSRPqCdb0FsweY=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Ydpf6EEXQg54yXLi54prvDCp+MfsOd5Dk89Ob5IcMEw=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4vfeb1kOB1swAaGtmlxszev9iISUAUuhqDJAw/nOVr8=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SOz5CH3AwBwzKAhA8q5IuvJ6uWMOlo7RCyq6wK1KXt4=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ZL0zvYXhqwbDqwRw/iAkGD9ycN5bXeLR4efA2SInaJw=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1OI96tCEtQkxdf2dj+mhu7sC0BjEBcxFbXmJiEde6S8=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nIBX20OQrD8Rwajkg+cA6rUY7c7xql8UCoc9LRPn3Wc=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lXbfejPGVl92rSYSONWBvfPt/PIEQxYntcmtLfs/rFY=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RcO3iQU9x9QGXoVrPxvnAfD6Vt9dvzDC054HTa3iTL0=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w8z8CXvogA5WfMChQ+vIt87COxlI1t+3Me+4YMLM7OQ=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0OA9m+MiNTBusMTK0s70uorXzdx2JqcRr0DwzjVt8iE=</DigestValue>
      </Reference>
      <Reference URI="/xl/worksheets/sheet1.xml?ContentType=application/vnd.openxmlformats-officedocument.spreadsheetml.worksheet+xml">
        <DigestMethod Algorithm="http://www.w3.org/2001/04/xmlenc#sha256"/>
        <DigestValue>2b9nddz81XUMnjp9VNtp6nOCxYFovVlwepfuf/obepE=</DigestValue>
      </Reference>
      <Reference URI="/xl/worksheets/sheet10.xml?ContentType=application/vnd.openxmlformats-officedocument.spreadsheetml.worksheet+xml">
        <DigestMethod Algorithm="http://www.w3.org/2001/04/xmlenc#sha256"/>
        <DigestValue>MYVnEECQi/6T25DJVGH8knkDYkUbX3TZoUO8ZD5ZWaU=</DigestValue>
      </Reference>
      <Reference URI="/xl/worksheets/sheet11.xml?ContentType=application/vnd.openxmlformats-officedocument.spreadsheetml.worksheet+xml">
        <DigestMethod Algorithm="http://www.w3.org/2001/04/xmlenc#sha256"/>
        <DigestValue>PTC/3A80+X/ASVb0641YKCiakkgbI49/g/JAYUlEpAU=</DigestValue>
      </Reference>
      <Reference URI="/xl/worksheets/sheet12.xml?ContentType=application/vnd.openxmlformats-officedocument.spreadsheetml.worksheet+xml">
        <DigestMethod Algorithm="http://www.w3.org/2001/04/xmlenc#sha256"/>
        <DigestValue>LyNG163h8i+avqaoFeeO7CxlzcSAOapIveWMQY5CHFc=</DigestValue>
      </Reference>
      <Reference URI="/xl/worksheets/sheet13.xml?ContentType=application/vnd.openxmlformats-officedocument.spreadsheetml.worksheet+xml">
        <DigestMethod Algorithm="http://www.w3.org/2001/04/xmlenc#sha256"/>
        <DigestValue>O6+zuGXUhYz7NBETilQ4vXoi37C+MBODX3din4nxtXA=</DigestValue>
      </Reference>
      <Reference URI="/xl/worksheets/sheet14.xml?ContentType=application/vnd.openxmlformats-officedocument.spreadsheetml.worksheet+xml">
        <DigestMethod Algorithm="http://www.w3.org/2001/04/xmlenc#sha256"/>
        <DigestValue>zpxqb5hIqhx7OB4vsZT4PioNbxxtmdOihQq/OLQlBMA=</DigestValue>
      </Reference>
      <Reference URI="/xl/worksheets/sheet15.xml?ContentType=application/vnd.openxmlformats-officedocument.spreadsheetml.worksheet+xml">
        <DigestMethod Algorithm="http://www.w3.org/2001/04/xmlenc#sha256"/>
        <DigestValue>049A/TfSuP3E9ukaDxurae798Iz+8pwEfUtPEHAuLzE=</DigestValue>
      </Reference>
      <Reference URI="/xl/worksheets/sheet16.xml?ContentType=application/vnd.openxmlformats-officedocument.spreadsheetml.worksheet+xml">
        <DigestMethod Algorithm="http://www.w3.org/2001/04/xmlenc#sha256"/>
        <DigestValue>X+6jnKVAfmxkUXeoMIXvJ51+Ui/+Y0ew+NywsP1qDhI=</DigestValue>
      </Reference>
      <Reference URI="/xl/worksheets/sheet17.xml?ContentType=application/vnd.openxmlformats-officedocument.spreadsheetml.worksheet+xml">
        <DigestMethod Algorithm="http://www.w3.org/2001/04/xmlenc#sha256"/>
        <DigestValue>S31VmC8IE3wisfS8VqYeroEG+t5vMsEdGcNu0G11J0I=</DigestValue>
      </Reference>
      <Reference URI="/xl/worksheets/sheet18.xml?ContentType=application/vnd.openxmlformats-officedocument.spreadsheetml.worksheet+xml">
        <DigestMethod Algorithm="http://www.w3.org/2001/04/xmlenc#sha256"/>
        <DigestValue>75chAEhU8pHvBCJyCUYu3Gxih995AhHP4RCntcRkURk=</DigestValue>
      </Reference>
      <Reference URI="/xl/worksheets/sheet19.xml?ContentType=application/vnd.openxmlformats-officedocument.spreadsheetml.worksheet+xml">
        <DigestMethod Algorithm="http://www.w3.org/2001/04/xmlenc#sha256"/>
        <DigestValue>lNxGCE0xxXNZDGRbvVyCFS9MAJy3NeLaa3acEE+Psw8=</DigestValue>
      </Reference>
      <Reference URI="/xl/worksheets/sheet2.xml?ContentType=application/vnd.openxmlformats-officedocument.spreadsheetml.worksheet+xml">
        <DigestMethod Algorithm="http://www.w3.org/2001/04/xmlenc#sha256"/>
        <DigestValue>zl1KV4UGql60Kx6VCC4oa2F7KUlerLfv8F6WNu7hnwY=</DigestValue>
      </Reference>
      <Reference URI="/xl/worksheets/sheet20.xml?ContentType=application/vnd.openxmlformats-officedocument.spreadsheetml.worksheet+xml">
        <DigestMethod Algorithm="http://www.w3.org/2001/04/xmlenc#sha256"/>
        <DigestValue>fDhHtqt0SfO6w+kVHCfZ0vQkwIRItQqhhRZxVKxD8Bo=</DigestValue>
      </Reference>
      <Reference URI="/xl/worksheets/sheet21.xml?ContentType=application/vnd.openxmlformats-officedocument.spreadsheetml.worksheet+xml">
        <DigestMethod Algorithm="http://www.w3.org/2001/04/xmlenc#sha256"/>
        <DigestValue>1oi23Rqvhxup7unKd5tA6IIxRezcUMtTBlkTmpDwHHI=</DigestValue>
      </Reference>
      <Reference URI="/xl/worksheets/sheet22.xml?ContentType=application/vnd.openxmlformats-officedocument.spreadsheetml.worksheet+xml">
        <DigestMethod Algorithm="http://www.w3.org/2001/04/xmlenc#sha256"/>
        <DigestValue>d0m8JY8JVKZ5Lws200hOVEetYjJNHlY5Yr2fWgSrtu4=</DigestValue>
      </Reference>
      <Reference URI="/xl/worksheets/sheet23.xml?ContentType=application/vnd.openxmlformats-officedocument.spreadsheetml.worksheet+xml">
        <DigestMethod Algorithm="http://www.w3.org/2001/04/xmlenc#sha256"/>
        <DigestValue>2EP5MDKfMMn7+j1Hanyxf34m6Jt5yPdgt0xLCPLwdXQ=</DigestValue>
      </Reference>
      <Reference URI="/xl/worksheets/sheet24.xml?ContentType=application/vnd.openxmlformats-officedocument.spreadsheetml.worksheet+xml">
        <DigestMethod Algorithm="http://www.w3.org/2001/04/xmlenc#sha256"/>
        <DigestValue>9/a+0J8SM3cCnAh0GNpHuEiKibaJM5BGfSdDX2Arx70=</DigestValue>
      </Reference>
      <Reference URI="/xl/worksheets/sheet25.xml?ContentType=application/vnd.openxmlformats-officedocument.spreadsheetml.worksheet+xml">
        <DigestMethod Algorithm="http://www.w3.org/2001/04/xmlenc#sha256"/>
        <DigestValue>3Zjrvgr5Y6vophQyew42XtPAEoBBCQlOseBnSJUitek=</DigestValue>
      </Reference>
      <Reference URI="/xl/worksheets/sheet26.xml?ContentType=application/vnd.openxmlformats-officedocument.spreadsheetml.worksheet+xml">
        <DigestMethod Algorithm="http://www.w3.org/2001/04/xmlenc#sha256"/>
        <DigestValue>zahhp2RGH4voLWwwYwxoysgI5nZFuiLiIa4mdU58C3w=</DigestValue>
      </Reference>
      <Reference URI="/xl/worksheets/sheet27.xml?ContentType=application/vnd.openxmlformats-officedocument.spreadsheetml.worksheet+xml">
        <DigestMethod Algorithm="http://www.w3.org/2001/04/xmlenc#sha256"/>
        <DigestValue>kDFfqAa4cydenm5oS6EKyvlzNj1ai3mRJhP39dDSkrM=</DigestValue>
      </Reference>
      <Reference URI="/xl/worksheets/sheet28.xml?ContentType=application/vnd.openxmlformats-officedocument.spreadsheetml.worksheet+xml">
        <DigestMethod Algorithm="http://www.w3.org/2001/04/xmlenc#sha256"/>
        <DigestValue>iHk9toGTULK5rpwTRG0qpycQOOPstLXq8U3MaX+78bo=</DigestValue>
      </Reference>
      <Reference URI="/xl/worksheets/sheet3.xml?ContentType=application/vnd.openxmlformats-officedocument.spreadsheetml.worksheet+xml">
        <DigestMethod Algorithm="http://www.w3.org/2001/04/xmlenc#sha256"/>
        <DigestValue>VDCH7gJ2u4YfZCD+bpLUEq1v22wBl3gLons5CCbhlNs=</DigestValue>
      </Reference>
      <Reference URI="/xl/worksheets/sheet4.xml?ContentType=application/vnd.openxmlformats-officedocument.spreadsheetml.worksheet+xml">
        <DigestMethod Algorithm="http://www.w3.org/2001/04/xmlenc#sha256"/>
        <DigestValue>Pe9fZI4t2PvziFN2N3NrdxW8kK5A0KpSv/ZGiirqKuo=</DigestValue>
      </Reference>
      <Reference URI="/xl/worksheets/sheet5.xml?ContentType=application/vnd.openxmlformats-officedocument.spreadsheetml.worksheet+xml">
        <DigestMethod Algorithm="http://www.w3.org/2001/04/xmlenc#sha256"/>
        <DigestValue>TzCdcDFpWKXzmenIpeLkW7fx1uaerd68Jl0mNqAJf6w=</DigestValue>
      </Reference>
      <Reference URI="/xl/worksheets/sheet6.xml?ContentType=application/vnd.openxmlformats-officedocument.spreadsheetml.worksheet+xml">
        <DigestMethod Algorithm="http://www.w3.org/2001/04/xmlenc#sha256"/>
        <DigestValue>DiFVxrzV9oEkuq8pauVKDVMKzuIec+Tv1qK2h5NO1gw=</DigestValue>
      </Reference>
      <Reference URI="/xl/worksheets/sheet7.xml?ContentType=application/vnd.openxmlformats-officedocument.spreadsheetml.worksheet+xml">
        <DigestMethod Algorithm="http://www.w3.org/2001/04/xmlenc#sha256"/>
        <DigestValue>SAlEEjVEbLgRzqH0EWNLVWjLRDgVaMnBvlmi3yXiUYU=</DigestValue>
      </Reference>
      <Reference URI="/xl/worksheets/sheet8.xml?ContentType=application/vnd.openxmlformats-officedocument.spreadsheetml.worksheet+xml">
        <DigestMethod Algorithm="http://www.w3.org/2001/04/xmlenc#sha256"/>
        <DigestValue>d0lEI6arI6qnHiDRui5qGp6mpNtmZlkOQSAMzZnScW8=</DigestValue>
      </Reference>
      <Reference URI="/xl/worksheets/sheet9.xml?ContentType=application/vnd.openxmlformats-officedocument.spreadsheetml.worksheet+xml">
        <DigestMethod Algorithm="http://www.w3.org/2001/04/xmlenc#sha256"/>
        <DigestValue>tl28v+3Quk/aGsQ2aTHxdheM5c6PdAQHDsdkoPsf1pE=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2020-06-30T17:37:39Z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Directora Presidenta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2020-06-30T17:37:39Z</xd:SigningTime>
          <xd:SigningCertificate>
            <xd:Cert>
              <xd:CertDigest>
                <DigestMethod Algorithm="http://www.w3.org/2001/04/xmlenc#sha256"/>
                <DigestValue>QRm48+hvYG//4J2utmsY9PfsDR2OAjJjQONm9O3dh7M=</DigestValue>
              </xd:CertDigest>
              <xd:IssuerSerial>
                <X509IssuerName>C=PY, O=DOCUMENTA S.A., CN=CA-DOCUMENTA S.A., SERIALNUMBER=RUC 80050172-1</X509IssuerName>
                <X509SerialNumber>1692564724799878883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Directora Presidenta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v3eTDFHm80txc/6EhIOafvtp8F5BAS6qOlZc7m3neuo=</DigestValue>
    </Reference>
    <Reference Type="http://www.w3.org/2000/09/xmldsig#Object" URI="#idOfficeObject">
      <DigestMethod Algorithm="http://www.w3.org/2001/04/xmlenc#sha256"/>
      <DigestValue>CXTY/L3fuK8pSD5xqX58EkeALiEwBIg+XEIBfUH6WVo=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2GMdvT8BO1Ko7GeHQNfFPSNJ8uASZEUvx7eh/ZlHNtU=</DigestValue>
    </Reference>
  </SignedInfo>
  <SignatureValue>XWefkAZxszIl1xToQa6uNDsNSQB9MKTCrICWpcO2DqoeFp9/OGe7VCe7iGHU9zum2/BM1ltKdsn4
7GHuTD2ImxH5Sb+sLGY6BmBTWm6EuoD/rvCZ3uBKtovHYE/XDD1oVp4JTK1Ns9DOwnKZbgC9GROd
RHZrmUlx1jEkdIQUEHyX9+FSkBaUqOErjIcyQmBkOS+IeQe/nYEHuZz8/3qe2fdPpYvfklipB1XX
gmoT9mksZw+eBWSzQKMqhBamlvbtoKhclOM98T7GXu+e0r9CrfeuOXAj1Wvo5nYKscLtZvAyOSGS
VAfNfWbSbTQlXdLWmm8df8D6syymm/wfEa15Gg==</SignatureValue>
  <KeyInfo>
    <X509Data>
      <X509Certificate>MIIICDCCBfCgAwIBAgIIdFADz4ojae0wDQYJKoZIhvcNAQELBQAwWzEXMBUGA1UEBRMOUlVDIDgwMDUwMTcyLTExGjAYBgNVBAMTEUNBLURPQ1VNRU5UQSBTLkEuMRcwFQYDVQQKEw5ET0NVTUVOVEEgUy5BLjELMAkGA1UEBhMCUFkwHhcNMTkwNTA3MTI0OTQxWhcNMjEwNTA2MTI1OTQxWjCBrTELMAkGA1UEBhMCUFkxGjAYBgNVBAQMEVZFTklBTEdPIERFTFZBTExFMRIwEAYDVQQFEwlDSTMyMDAyNzYxFzAVBgNVBCoMDkNBTUlMQSBERUpFU1VTMRcwFQYDVQQKDA5QRVJTT05BIEZJU0lDQTERMA8GA1UECwwIRklSTUEgRjIxKTAnBgNVBAMMIENBTUlMQSBERUpFU1VTIFZFTklBTEdPIERFTFZBTExFMIIBIjANBgkqhkiG9w0BAQEFAAOCAQ8AMIIBCgKCAQEA5oKMd4Kz4d4TNOr3mGgsBZSPaNMMuZmXCxZjqEqrV3+/VAswGek+8YbrVOuc6pQ6+GgrSyGlUy2x2my7sPsyNgIAk92Q7xNeCeJHH7ZxhyuGDt0RgzjTH2TkYj5seWUiRY5HLwSZnknj4dMv/0U3KmG5B41sxr5m+hgFzrjn/1uwuHftc11juUmutJjh3qDDqykVeUZnDHOdAH67NpZvfFKtBCdg4IVe4yJQTTNhxyjGPHMvIZQKUjh3xHPqjFDYwYrz3sWLeh/ggr0ZCKOj4Sop7YCaQXNJ7HmzHbPa/152r/jtzD2OLONS1OyAlG5CRyCIhakhof/uFvw0DWo60QIDAQABo4IDezCCA3cwDAYDVR0TAQH/BAIwADAOBgNVHQ8BAf8EBAMCBeAwKgYDVR0lAQH/BCAwHgYIKwYBBQUHAwEGCCsGAQUFBwMCBggrBgEFBQcDBDAdBgNVHQ4EFgQU5WKWJM8Nl+NcvFQktexYrv/M7c8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Y2FtaWxhdk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qpRkpAZMP043A+xB/pCMpa1rd0MoaQ7HXmIVPRSK5JvbKba5qRvcSOG5p5+wEx2mmbx2Dl8DdlIJlEbw1ubMtFWBXp0oxkMjElAe34IfBXvhJp2WmHV2DxjdJDZqVO0kyM371YZU5D8VoUC19X51hsg9gBWXILOtvPJrsYPi9XxGR+KVBqIdeV9qKT4D7DBeQyQNUK8ySzo+AhJw+DgW38jh82XVB/XozsCYOwjd+yLYjDqzADkyPOPRBL1Rm0R56QseIbEr6wHX/kY7XQi3cPU+WobPoWUdmlE9fz+nlhnzxA9D6EOXdmaNf88lmJtAXGy+nE8Ya8RAd4Z/HeYgtQT9/VbfmoMkW4SSWPLmCEITzMbmTkIYFIm4xFQ8MFs58PfUDGPTVmaZ+PcWMlOtQxussgFcCgxYygN9KfzhDJnFisH6hcc40/+Mev/VKf/eXAc5Zx2XaXJMfu5LRgj54slBD53xhAJumXmX0cmZyQBxKoq2Q5IJjLhWu6gtT+6dHHuwx82cMuY1vE4tVaeNaLJnQyVI45kQgrdW8fZ/dwVPZAFfSpGcHytjm2Mxsd6O2w/tUjbiEo4256uWb78WKrVcnZIe1GmYGlXC1ItBroSCMjJNmpp4KMC1Id3Qnqa7NUvirFM91DryGVqj58VxRCh0nxEGo063dLnumMA8Vs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Fh4I25QIoGYN91rhfx4Y4QLmJsrD8r1nhEXO+AgfQpY=</DigestValue>
      </Reference>
      <Reference URI="/xl/calcChain.xml?ContentType=application/vnd.openxmlformats-officedocument.spreadsheetml.calcChain+xml">
        <DigestMethod Algorithm="http://www.w3.org/2001/04/xmlenc#sha256"/>
        <DigestValue>J5XuYsRQmeMtA+s+Izi+dsW4JTOnxo8RSzKrM8TUS10=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vmlDrawing1.vml?ContentType=application/vnd.openxmlformats-officedocument.vmlDrawing">
        <DigestMethod Algorithm="http://www.w3.org/2001/04/xmlenc#sha256"/>
        <DigestValue>c5yMKvtPRk2zxYrN71y4ZGfn1AYynihVbDa3D99IyAI=</DigestValue>
      </Reference>
      <Reference URI="/xl/drawings/vmlDrawing10.vml?ContentType=application/vnd.openxmlformats-officedocument.vmlDrawing">
        <DigestMethod Algorithm="http://www.w3.org/2001/04/xmlenc#sha256"/>
        <DigestValue>tewUJTkUSVONXEHvviARmU+4JCTk0ljleBqy9D6WebM=</DigestValue>
      </Reference>
      <Reference URI="/xl/drawings/vmlDrawing11.vml?ContentType=application/vnd.openxmlformats-officedocument.vmlDrawing">
        <DigestMethod Algorithm="http://www.w3.org/2001/04/xmlenc#sha256"/>
        <DigestValue>vyS8pQ6pRBhnklxfmtvidkLqqtFNfhERqe/CWSv1kg4=</DigestValue>
      </Reference>
      <Reference URI="/xl/drawings/vmlDrawing12.vml?ContentType=application/vnd.openxmlformats-officedocument.vmlDrawing">
        <DigestMethod Algorithm="http://www.w3.org/2001/04/xmlenc#sha256"/>
        <DigestValue>J6k9g/Bxb/L/VAcaxyPDdMHBfO8gTI5U61VXJV3WWMs=</DigestValue>
      </Reference>
      <Reference URI="/xl/drawings/vmlDrawing13.vml?ContentType=application/vnd.openxmlformats-officedocument.vmlDrawing">
        <DigestMethod Algorithm="http://www.w3.org/2001/04/xmlenc#sha256"/>
        <DigestValue>Rrb3jIjtdU0elLDVZB2JIQwxzxk0I93JRWnYo8Y7rI0=</DigestValue>
      </Reference>
      <Reference URI="/xl/drawings/vmlDrawing14.vml?ContentType=application/vnd.openxmlformats-officedocument.vmlDrawing">
        <DigestMethod Algorithm="http://www.w3.org/2001/04/xmlenc#sha256"/>
        <DigestValue>WhI95IK6JoP/ltWzG1pIEqiJcer4SOfmKaG2TANJ2lI=</DigestValue>
      </Reference>
      <Reference URI="/xl/drawings/vmlDrawing15.vml?ContentType=application/vnd.openxmlformats-officedocument.vmlDrawing">
        <DigestMethod Algorithm="http://www.w3.org/2001/04/xmlenc#sha256"/>
        <DigestValue>4RkgZmR3KoAKNQNFdErDc9gCwRPX4E+ceCiZvxmEaU4=</DigestValue>
      </Reference>
      <Reference URI="/xl/drawings/vmlDrawing16.vml?ContentType=application/vnd.openxmlformats-officedocument.vmlDrawing">
        <DigestMethod Algorithm="http://www.w3.org/2001/04/xmlenc#sha256"/>
        <DigestValue>uEn6E+7gRrWzYv+7ek3WgPi6VbpWAXAU61vTLlKv9FA=</DigestValue>
      </Reference>
      <Reference URI="/xl/drawings/vmlDrawing17.vml?ContentType=application/vnd.openxmlformats-officedocument.vmlDrawing">
        <DigestMethod Algorithm="http://www.w3.org/2001/04/xmlenc#sha256"/>
        <DigestValue>aJ6KNtPnpy5wI3WQLKj09aky8Z3MnGqyDBKZZ8vkPaM=</DigestValue>
      </Reference>
      <Reference URI="/xl/drawings/vmlDrawing18.vml?ContentType=application/vnd.openxmlformats-officedocument.vmlDrawing">
        <DigestMethod Algorithm="http://www.w3.org/2001/04/xmlenc#sha256"/>
        <DigestValue>NC+GjCNlrf1LFvqvzuxRF3YmYR+IPWJZbmp3WC9K7oA=</DigestValue>
      </Reference>
      <Reference URI="/xl/drawings/vmlDrawing19.vml?ContentType=application/vnd.openxmlformats-officedocument.vmlDrawing">
        <DigestMethod Algorithm="http://www.w3.org/2001/04/xmlenc#sha256"/>
        <DigestValue>ywyuIH090SGxWHa0VMi6x7znKYOnr/1Kh/Rk0l0ZRmg=</DigestValue>
      </Reference>
      <Reference URI="/xl/drawings/vmlDrawing2.vml?ContentType=application/vnd.openxmlformats-officedocument.vmlDrawing">
        <DigestMethod Algorithm="http://www.w3.org/2001/04/xmlenc#sha256"/>
        <DigestValue>I0Tfbk+cnP0fQZBw5JezBqavXaCI9nVFP1sJiTiAa1k=</DigestValue>
      </Reference>
      <Reference URI="/xl/drawings/vmlDrawing20.vml?ContentType=application/vnd.openxmlformats-officedocument.vmlDrawing">
        <DigestMethod Algorithm="http://www.w3.org/2001/04/xmlenc#sha256"/>
        <DigestValue>V/pk33OBDkVsKZgWvjCAhnBDAUekbv+XNEZAc3ZGMVM=</DigestValue>
      </Reference>
      <Reference URI="/xl/drawings/vmlDrawing21.vml?ContentType=application/vnd.openxmlformats-officedocument.vmlDrawing">
        <DigestMethod Algorithm="http://www.w3.org/2001/04/xmlenc#sha256"/>
        <DigestValue>fCELXtY/UU/Nb0Xj/uWbs7iTHYb+WC3gS55rw3XsVt8=</DigestValue>
      </Reference>
      <Reference URI="/xl/drawings/vmlDrawing22.vml?ContentType=application/vnd.openxmlformats-officedocument.vmlDrawing">
        <DigestMethod Algorithm="http://www.w3.org/2001/04/xmlenc#sha256"/>
        <DigestValue>Ot/K/JUIYqkAjvLXWLJtyOqmRYyDRbH2TQGjyfoZgw4=</DigestValue>
      </Reference>
      <Reference URI="/xl/drawings/vmlDrawing23.vml?ContentType=application/vnd.openxmlformats-officedocument.vmlDrawing">
        <DigestMethod Algorithm="http://www.w3.org/2001/04/xmlenc#sha256"/>
        <DigestValue>BVK5Qa/gUvpcvW+CNDI4v49Sv/KQeVgABFOeIewHsRg=</DigestValue>
      </Reference>
      <Reference URI="/xl/drawings/vmlDrawing24.vml?ContentType=application/vnd.openxmlformats-officedocument.vmlDrawing">
        <DigestMethod Algorithm="http://www.w3.org/2001/04/xmlenc#sha256"/>
        <DigestValue>iOIhdK7nbma+KfRJ6CjxATb44+kwVkNukJlb3BwTdGU=</DigestValue>
      </Reference>
      <Reference URI="/xl/drawings/vmlDrawing25.vml?ContentType=application/vnd.openxmlformats-officedocument.vmlDrawing">
        <DigestMethod Algorithm="http://www.w3.org/2001/04/xmlenc#sha256"/>
        <DigestValue>NNlkTZxJxMEXgtFpyfoK816e297Ftnq2ORhb0GBUzRY=</DigestValue>
      </Reference>
      <Reference URI="/xl/drawings/vmlDrawing26.vml?ContentType=application/vnd.openxmlformats-officedocument.vmlDrawing">
        <DigestMethod Algorithm="http://www.w3.org/2001/04/xmlenc#sha256"/>
        <DigestValue>vHxaVgt3vE3mfZTdBPXuROTEnlcf/7GvpDQAOGyhHQY=</DigestValue>
      </Reference>
      <Reference URI="/xl/drawings/vmlDrawing27.vml?ContentType=application/vnd.openxmlformats-officedocument.vmlDrawing">
        <DigestMethod Algorithm="http://www.w3.org/2001/04/xmlenc#sha256"/>
        <DigestValue>EwuD97ypmfBjpmFi8UaupXEmUDW2Bia384HLgKFXE6w=</DigestValue>
      </Reference>
      <Reference URI="/xl/drawings/vmlDrawing28.vml?ContentType=application/vnd.openxmlformats-officedocument.vmlDrawing">
        <DigestMethod Algorithm="http://www.w3.org/2001/04/xmlenc#sha256"/>
        <DigestValue>tWcFJyRyy3ayFGgNhzw9KYom4TwLdGv/CkPh/OYE62Y=</DigestValue>
      </Reference>
      <Reference URI="/xl/drawings/vmlDrawing3.vml?ContentType=application/vnd.openxmlformats-officedocument.vmlDrawing">
        <DigestMethod Algorithm="http://www.w3.org/2001/04/xmlenc#sha256"/>
        <DigestValue>sDAm1jLseot1DJUDWsvtHZ/X4jbEqYMWeQBANNs6SCo=</DigestValue>
      </Reference>
      <Reference URI="/xl/drawings/vmlDrawing4.vml?ContentType=application/vnd.openxmlformats-officedocument.vmlDrawing">
        <DigestMethod Algorithm="http://www.w3.org/2001/04/xmlenc#sha256"/>
        <DigestValue>Jrw/YpP2jGU8cYNk/UY1cMdCYqR6gyvWZYqKW1Dhm+k=</DigestValue>
      </Reference>
      <Reference URI="/xl/drawings/vmlDrawing5.vml?ContentType=application/vnd.openxmlformats-officedocument.vmlDrawing">
        <DigestMethod Algorithm="http://www.w3.org/2001/04/xmlenc#sha256"/>
        <DigestValue>ci03xyGoJ6u9QkNIrn3bHlLlOtl85ywRimvq8swaZVg=</DigestValue>
      </Reference>
      <Reference URI="/xl/drawings/vmlDrawing6.vml?ContentType=application/vnd.openxmlformats-officedocument.vmlDrawing">
        <DigestMethod Algorithm="http://www.w3.org/2001/04/xmlenc#sha256"/>
        <DigestValue>UlzXhuusOIUcRjnftGHS2TUFmR68As0AEICk9tOlXPo=</DigestValue>
      </Reference>
      <Reference URI="/xl/drawings/vmlDrawing7.vml?ContentType=application/vnd.openxmlformats-officedocument.vmlDrawing">
        <DigestMethod Algorithm="http://www.w3.org/2001/04/xmlenc#sha256"/>
        <DigestValue>ncPkvu0SAEhltIkGScR/eRQ0RkZMjNRwufNUb9nSvno=</DigestValue>
      </Reference>
      <Reference URI="/xl/drawings/vmlDrawing8.vml?ContentType=application/vnd.openxmlformats-officedocument.vmlDrawing">
        <DigestMethod Algorithm="http://www.w3.org/2001/04/xmlenc#sha256"/>
        <DigestValue>Ch16mSkk9tdSu+OupBseCarfb0afZPGgxSmsNOKPGZI=</DigestValue>
      </Reference>
      <Reference URI="/xl/drawings/vmlDrawing9.vml?ContentType=application/vnd.openxmlformats-officedocument.vmlDrawing">
        <DigestMethod Algorithm="http://www.w3.org/2001/04/xmlenc#sha256"/>
        <DigestValue>qS0HKP2W73PEY65bLo2QMxKKNkxMc12qbuBFaljtrk4=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dAklG8sVRI83T5xQqd4o2cQzWUIkYPDYmcaLhAJKs4Q=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4Si2oGULikgOEBgrN1jifLibV6zMEZxze1wIdvKz1Bg=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U8JtUHq0TlkP96ckIf/X++L9II1tlOa9Dm8kVaEt9BI=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VyU9pRR7VNXTkuID1FFV1NRXqXAmQGwUH2adtLp5d4U=</DigestValue>
      </Reference>
      <Reference URI="/xl/media/image1.png?ContentType=image/png">
        <DigestMethod Algorithm="http://www.w3.org/2001/04/xmlenc#sha256"/>
        <DigestValue>ju+NQgCVYQ4B+xz6dv25+JNuFS01hsNgq7SB9nE2fwc=</DigestValue>
      </Reference>
      <Reference URI="/xl/media/image2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ChwLhpRsgFvlG9jaaY+/GjPlDIFzaD42K+HWs1p1wpE=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/RQTq5i8emTrL29ZxLA6jYIU9kusBP6PtI9cTMBPrBE=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539kU88UCXDYWk95anYwLsTY1VyWzMR2VjdzzngESrs=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pGp8VHMQD6Hgh5cdlXeXZeVlSrUyqTPyxtp3lOS52nE=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539kU88UCXDYWk95anYwLsTY1VyWzMR2VjdzzngESrs=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B9tEKicHgCv70f01qZYrvXhqMQim7mAwGkJPWg8jlnw=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B9tEKicHgCv70f01qZYrvXhqMQim7mAwGkJPWg8jlnw=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1cW/zeZgpBFMPKFmm1DFiD6fMHOuVN9B3MFwvmgGFkQ=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tf3Sbyb/+9L/8kpSPcDR0SLhYJq3A9fryKKgLaBHLOE=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1cW/zeZgpBFMPKFmm1DFiD6fMHOuVN9B3MFwvmgGFkQ=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sharedStrings.xml?ContentType=application/vnd.openxmlformats-officedocument.spreadsheetml.sharedStrings+xml">
        <DigestMethod Algorithm="http://www.w3.org/2001/04/xmlenc#sha256"/>
        <DigestValue>9rzprPXVtt1PQVc6dL7hqRBS3Wuj9C850gtr8UA+DZo=</DigestValue>
      </Reference>
      <Reference URI="/xl/styles.xml?ContentType=application/vnd.openxmlformats-officedocument.spreadsheetml.styles+xml">
        <DigestMethod Algorithm="http://www.w3.org/2001/04/xmlenc#sha256"/>
        <DigestValue>B/IDPwXW8fHrmsJsw2oWxmXnQrQVDq2RpZYd2LG4NAU=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PFEuBMjmGI60rbTSMmm4dZP+ALcGWKorOzNYIqd3LwY=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ilDOZiSAlXI+rmaGOxsMmlKSZIj8gsrd9OzM94y2oCk=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az66ZLSRFq2NwjCRdD55wK4A3PgksNLxNYpknGTs6F8=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+JWOuRQD/3pVsQ5zviGbgd1+8kiO8nttRBpiUnjw1Io=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az94H+pV4rql/X0YbIw4Ux0goz/2mTDH7bAeCuHVcHU=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6ddR1MXGGoJReSekV1e9TonCVZjxkPSi4OWIMckxIkc=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eKWqcAEr8girn1N22VGJgk19zaDcSx/97x2vULV7daM=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vOKdUtmS3spIKtjp26p8fUy/KbVF7bZ1HwQ+/F26s3U=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i9XtM31Ntplv8Iz5Nli6TMKgz1waTNvphk0AyfqkVEA=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0ZcghNfLIpjm0hgqIaScYCOvqLG/bkk8ttsh6gT8pEc=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bQm0zF8GwQInT9HYC1yQh5CS4rbMpgpz7ID29hIS/YE=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hNHm36KDSku+DONF9fKSBLugDynt1TZwDShleuXYVQc=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FthJeGRbIahNA4KL2jEdYOnNT+rMyvg6C4QWuJw4HT8=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cPZH5NGOC/GDKSzRW3CB096MB9OoRZSRPqCdb0FsweY=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Ydpf6EEXQg54yXLi54prvDCp+MfsOd5Dk89Ob5IcMEw=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4vfeb1kOB1swAaGtmlxszev9iISUAUuhqDJAw/nOVr8=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SOz5CH3AwBwzKAhA8q5IuvJ6uWMOlo7RCyq6wK1KXt4=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ZL0zvYXhqwbDqwRw/iAkGD9ycN5bXeLR4efA2SInaJw=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1OI96tCEtQkxdf2dj+mhu7sC0BjEBcxFbXmJiEde6S8=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nIBX20OQrD8Rwajkg+cA6rUY7c7xql8UCoc9LRPn3Wc=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lXbfejPGVl92rSYSONWBvfPt/PIEQxYntcmtLfs/rFY=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RcO3iQU9x9QGXoVrPxvnAfD6Vt9dvzDC054HTa3iTL0=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w8z8CXvogA5WfMChQ+vIt87COxlI1t+3Me+4YMLM7OQ=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0OA9m+MiNTBusMTK0s70uorXzdx2JqcRr0DwzjVt8iE=</DigestValue>
      </Reference>
      <Reference URI="/xl/worksheets/sheet1.xml?ContentType=application/vnd.openxmlformats-officedocument.spreadsheetml.worksheet+xml">
        <DigestMethod Algorithm="http://www.w3.org/2001/04/xmlenc#sha256"/>
        <DigestValue>2b9nddz81XUMnjp9VNtp6nOCxYFovVlwepfuf/obepE=</DigestValue>
      </Reference>
      <Reference URI="/xl/worksheets/sheet10.xml?ContentType=application/vnd.openxmlformats-officedocument.spreadsheetml.worksheet+xml">
        <DigestMethod Algorithm="http://www.w3.org/2001/04/xmlenc#sha256"/>
        <DigestValue>MYVnEECQi/6T25DJVGH8knkDYkUbX3TZoUO8ZD5ZWaU=</DigestValue>
      </Reference>
      <Reference URI="/xl/worksheets/sheet11.xml?ContentType=application/vnd.openxmlformats-officedocument.spreadsheetml.worksheet+xml">
        <DigestMethod Algorithm="http://www.w3.org/2001/04/xmlenc#sha256"/>
        <DigestValue>PTC/3A80+X/ASVb0641YKCiakkgbI49/g/JAYUlEpAU=</DigestValue>
      </Reference>
      <Reference URI="/xl/worksheets/sheet12.xml?ContentType=application/vnd.openxmlformats-officedocument.spreadsheetml.worksheet+xml">
        <DigestMethod Algorithm="http://www.w3.org/2001/04/xmlenc#sha256"/>
        <DigestValue>LyNG163h8i+avqaoFeeO7CxlzcSAOapIveWMQY5CHFc=</DigestValue>
      </Reference>
      <Reference URI="/xl/worksheets/sheet13.xml?ContentType=application/vnd.openxmlformats-officedocument.spreadsheetml.worksheet+xml">
        <DigestMethod Algorithm="http://www.w3.org/2001/04/xmlenc#sha256"/>
        <DigestValue>O6+zuGXUhYz7NBETilQ4vXoi37C+MBODX3din4nxtXA=</DigestValue>
      </Reference>
      <Reference URI="/xl/worksheets/sheet14.xml?ContentType=application/vnd.openxmlformats-officedocument.spreadsheetml.worksheet+xml">
        <DigestMethod Algorithm="http://www.w3.org/2001/04/xmlenc#sha256"/>
        <DigestValue>zpxqb5hIqhx7OB4vsZT4PioNbxxtmdOihQq/OLQlBMA=</DigestValue>
      </Reference>
      <Reference URI="/xl/worksheets/sheet15.xml?ContentType=application/vnd.openxmlformats-officedocument.spreadsheetml.worksheet+xml">
        <DigestMethod Algorithm="http://www.w3.org/2001/04/xmlenc#sha256"/>
        <DigestValue>049A/TfSuP3E9ukaDxurae798Iz+8pwEfUtPEHAuLzE=</DigestValue>
      </Reference>
      <Reference URI="/xl/worksheets/sheet16.xml?ContentType=application/vnd.openxmlformats-officedocument.spreadsheetml.worksheet+xml">
        <DigestMethod Algorithm="http://www.w3.org/2001/04/xmlenc#sha256"/>
        <DigestValue>X+6jnKVAfmxkUXeoMIXvJ51+Ui/+Y0ew+NywsP1qDhI=</DigestValue>
      </Reference>
      <Reference URI="/xl/worksheets/sheet17.xml?ContentType=application/vnd.openxmlformats-officedocument.spreadsheetml.worksheet+xml">
        <DigestMethod Algorithm="http://www.w3.org/2001/04/xmlenc#sha256"/>
        <DigestValue>S31VmC8IE3wisfS8VqYeroEG+t5vMsEdGcNu0G11J0I=</DigestValue>
      </Reference>
      <Reference URI="/xl/worksheets/sheet18.xml?ContentType=application/vnd.openxmlformats-officedocument.spreadsheetml.worksheet+xml">
        <DigestMethod Algorithm="http://www.w3.org/2001/04/xmlenc#sha256"/>
        <DigestValue>75chAEhU8pHvBCJyCUYu3Gxih995AhHP4RCntcRkURk=</DigestValue>
      </Reference>
      <Reference URI="/xl/worksheets/sheet19.xml?ContentType=application/vnd.openxmlformats-officedocument.spreadsheetml.worksheet+xml">
        <DigestMethod Algorithm="http://www.w3.org/2001/04/xmlenc#sha256"/>
        <DigestValue>lNxGCE0xxXNZDGRbvVyCFS9MAJy3NeLaa3acEE+Psw8=</DigestValue>
      </Reference>
      <Reference URI="/xl/worksheets/sheet2.xml?ContentType=application/vnd.openxmlformats-officedocument.spreadsheetml.worksheet+xml">
        <DigestMethod Algorithm="http://www.w3.org/2001/04/xmlenc#sha256"/>
        <DigestValue>zl1KV4UGql60Kx6VCC4oa2F7KUlerLfv8F6WNu7hnwY=</DigestValue>
      </Reference>
      <Reference URI="/xl/worksheets/sheet20.xml?ContentType=application/vnd.openxmlformats-officedocument.spreadsheetml.worksheet+xml">
        <DigestMethod Algorithm="http://www.w3.org/2001/04/xmlenc#sha256"/>
        <DigestValue>fDhHtqt0SfO6w+kVHCfZ0vQkwIRItQqhhRZxVKxD8Bo=</DigestValue>
      </Reference>
      <Reference URI="/xl/worksheets/sheet21.xml?ContentType=application/vnd.openxmlformats-officedocument.spreadsheetml.worksheet+xml">
        <DigestMethod Algorithm="http://www.w3.org/2001/04/xmlenc#sha256"/>
        <DigestValue>1oi23Rqvhxup7unKd5tA6IIxRezcUMtTBlkTmpDwHHI=</DigestValue>
      </Reference>
      <Reference URI="/xl/worksheets/sheet22.xml?ContentType=application/vnd.openxmlformats-officedocument.spreadsheetml.worksheet+xml">
        <DigestMethod Algorithm="http://www.w3.org/2001/04/xmlenc#sha256"/>
        <DigestValue>d0m8JY8JVKZ5Lws200hOVEetYjJNHlY5Yr2fWgSrtu4=</DigestValue>
      </Reference>
      <Reference URI="/xl/worksheets/sheet23.xml?ContentType=application/vnd.openxmlformats-officedocument.spreadsheetml.worksheet+xml">
        <DigestMethod Algorithm="http://www.w3.org/2001/04/xmlenc#sha256"/>
        <DigestValue>2EP5MDKfMMn7+j1Hanyxf34m6Jt5yPdgt0xLCPLwdXQ=</DigestValue>
      </Reference>
      <Reference URI="/xl/worksheets/sheet24.xml?ContentType=application/vnd.openxmlformats-officedocument.spreadsheetml.worksheet+xml">
        <DigestMethod Algorithm="http://www.w3.org/2001/04/xmlenc#sha256"/>
        <DigestValue>9/a+0J8SM3cCnAh0GNpHuEiKibaJM5BGfSdDX2Arx70=</DigestValue>
      </Reference>
      <Reference URI="/xl/worksheets/sheet25.xml?ContentType=application/vnd.openxmlformats-officedocument.spreadsheetml.worksheet+xml">
        <DigestMethod Algorithm="http://www.w3.org/2001/04/xmlenc#sha256"/>
        <DigestValue>3Zjrvgr5Y6vophQyew42XtPAEoBBCQlOseBnSJUitek=</DigestValue>
      </Reference>
      <Reference URI="/xl/worksheets/sheet26.xml?ContentType=application/vnd.openxmlformats-officedocument.spreadsheetml.worksheet+xml">
        <DigestMethod Algorithm="http://www.w3.org/2001/04/xmlenc#sha256"/>
        <DigestValue>zahhp2RGH4voLWwwYwxoysgI5nZFuiLiIa4mdU58C3w=</DigestValue>
      </Reference>
      <Reference URI="/xl/worksheets/sheet27.xml?ContentType=application/vnd.openxmlformats-officedocument.spreadsheetml.worksheet+xml">
        <DigestMethod Algorithm="http://www.w3.org/2001/04/xmlenc#sha256"/>
        <DigestValue>kDFfqAa4cydenm5oS6EKyvlzNj1ai3mRJhP39dDSkrM=</DigestValue>
      </Reference>
      <Reference URI="/xl/worksheets/sheet28.xml?ContentType=application/vnd.openxmlformats-officedocument.spreadsheetml.worksheet+xml">
        <DigestMethod Algorithm="http://www.w3.org/2001/04/xmlenc#sha256"/>
        <DigestValue>iHk9toGTULK5rpwTRG0qpycQOOPstLXq8U3MaX+78bo=</DigestValue>
      </Reference>
      <Reference URI="/xl/worksheets/sheet3.xml?ContentType=application/vnd.openxmlformats-officedocument.spreadsheetml.worksheet+xml">
        <DigestMethod Algorithm="http://www.w3.org/2001/04/xmlenc#sha256"/>
        <DigestValue>VDCH7gJ2u4YfZCD+bpLUEq1v22wBl3gLons5CCbhlNs=</DigestValue>
      </Reference>
      <Reference URI="/xl/worksheets/sheet4.xml?ContentType=application/vnd.openxmlformats-officedocument.spreadsheetml.worksheet+xml">
        <DigestMethod Algorithm="http://www.w3.org/2001/04/xmlenc#sha256"/>
        <DigestValue>Pe9fZI4t2PvziFN2N3NrdxW8kK5A0KpSv/ZGiirqKuo=</DigestValue>
      </Reference>
      <Reference URI="/xl/worksheets/sheet5.xml?ContentType=application/vnd.openxmlformats-officedocument.spreadsheetml.worksheet+xml">
        <DigestMethod Algorithm="http://www.w3.org/2001/04/xmlenc#sha256"/>
        <DigestValue>TzCdcDFpWKXzmenIpeLkW7fx1uaerd68Jl0mNqAJf6w=</DigestValue>
      </Reference>
      <Reference URI="/xl/worksheets/sheet6.xml?ContentType=application/vnd.openxmlformats-officedocument.spreadsheetml.worksheet+xml">
        <DigestMethod Algorithm="http://www.w3.org/2001/04/xmlenc#sha256"/>
        <DigestValue>DiFVxrzV9oEkuq8pauVKDVMKzuIec+Tv1qK2h5NO1gw=</DigestValue>
      </Reference>
      <Reference URI="/xl/worksheets/sheet7.xml?ContentType=application/vnd.openxmlformats-officedocument.spreadsheetml.worksheet+xml">
        <DigestMethod Algorithm="http://www.w3.org/2001/04/xmlenc#sha256"/>
        <DigestValue>SAlEEjVEbLgRzqH0EWNLVWjLRDgVaMnBvlmi3yXiUYU=</DigestValue>
      </Reference>
      <Reference URI="/xl/worksheets/sheet8.xml?ContentType=application/vnd.openxmlformats-officedocument.spreadsheetml.worksheet+xml">
        <DigestMethod Algorithm="http://www.w3.org/2001/04/xmlenc#sha256"/>
        <DigestValue>d0lEI6arI6qnHiDRui5qGp6mpNtmZlkOQSAMzZnScW8=</DigestValue>
      </Reference>
      <Reference URI="/xl/worksheets/sheet9.xml?ContentType=application/vnd.openxmlformats-officedocument.spreadsheetml.worksheet+xml">
        <DigestMethod Algorithm="http://www.w3.org/2001/04/xmlenc#sha256"/>
        <DigestValue>tl28v+3Quk/aGsQ2aTHxdheM5c6PdAQHDsdkoPsf1pE=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2020-06-30T17:53:53Z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Contadora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2020-06-30T17:53:53Z</xd:SigningTime>
          <xd:SigningCertificate>
            <xd:Cert>
              <xd:CertDigest>
                <DigestMethod Algorithm="http://www.w3.org/2001/04/xmlenc#sha256"/>
                <DigestValue>441wUay9m0N9YYTjcBZAPJE69yjGKbZsVv8Kr7i1/e8=</DigestValue>
              </xd:CertDigest>
              <xd:IssuerSerial>
                <X509IssuerName>C=PY, O=DOCUMENTA S.A., CN=CA-DOCUMENTA S.A., SERIALNUMBER=RUC 80050172-1</X509IssuerName>
                <X509SerialNumber>8381203096447183341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Contadora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fPZ1ZbcJkpatsEoTR1A/7q/FWHoPk5AwtYuumuDcwyM=</DigestValue>
    </Reference>
    <Reference Type="http://www.w3.org/2000/09/xmldsig#Object" URI="#idOfficeObject">
      <DigestMethod Algorithm="http://www.w3.org/2001/04/xmlenc#sha256"/>
      <DigestValue>xe6orNzrF//UWB+y3E3jznXpfvPuX1/vz7UuRg5HXJ4=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5EP9p22ihksWBT2qoiTxWe2hbRrdzznV80aYOSX52xc=</DigestValue>
    </Reference>
  </SignedInfo>
  <SignatureValue>oUT3t1qJgwAjH6++hL/8wZCD+u8fu9zuATVRjfvvmv7GrtbdNEpsYzQbWBUZsCO9/VQ8N6CkM/KK
YkoHrM+Wn/IrRxXawLctW6MRFoqbxK9rV16oYIIOwnVgWN6MWYYkaV149DZ6kolTJ7QO18Ic9beQ
T5I2ith7N1cXDMxKyd51+e4pp6LxliAsqVJRD3XKhSavQA/mrDe06fpL0Mb5Mjo7a2GdddD8CnUr
mDtLl5rPh1zFAGVmn+/1Bni7R7z85Nhi6k2fFjMXtBN58qOynmS5+iDx/XwikqkL+f03IwVwO9fG
6Pmx60ADTPLw+qk9eBUllq/JThU5piYVeRjmcA==</SignatureValue>
  <KeyInfo>
    <X509Data>
      <X509Certificate>MIIIBTCCBe2gAwIBAgIIQNXjIFN0NsEwDQYJKoZIhvcNAQELBQAwWzEXMBUGA1UEBRMOUlVDIDgwMDUwMTcyLTExGjAYBgNVBAMTEUNBLURPQ1VNRU5UQSBTLkEuMRcwFQYDVQQKEw5ET0NVTUVOVEEgUy5BLjELMAkGA1UEBhMCUFkwHhcNMTkwNTA3MTIwMzA1WhcNMjEwNTA2MTIxMzA1WjCBpzELMAkGA1UEBhMCUFkxGDAWBgNVBAQMD09OSVNISSBGVVJVSEFUQTESMBAGA1UEBRMJQ0kzMjExNDk2MRYwFAYDVQQqDA1BTENJUkEgS0FaVUtPMRcwFQYDVQQKDA5QRVJTT05BIEZJU0lDQTERMA8GA1UECwwIRklSTUEgRjIxJjAkBgNVBAMMHUFMQ0lSQSBLQVpVS08gT05JU0hJIEZVUlVIQVRBMIIBIjANBgkqhkiG9w0BAQEFAAOCAQ8AMIIBCgKCAQEAwfD6F306PGiz5Nx7a0gdDMnPAVuJMfEMh2Sf9ZHMV1ly0DdvvL1zEwHswQa+K0oPpERgBe5BCXg/1a+ekyw4uH2sboUgyBmow5L92hhEhKdyioCTJsVC2trh4aQtU9+/f5VsS7FCyqsZJFr4t18csWhGKaSW/AyzsN3R81N3J37P9AjOxiZN61Z3s21WS2vL4dq358KOxG99R5EQajLDpKItyofJGXD/6pcv4Ef2pAicnxudXNQqjLRvdfd5o+u6YcxlCTjsHAtiWtoPScEZ4e0n+kiwhKZAoo05rReYzz7kB9fGrPM9l3TTTuSKSlrxvvZ0ae5jIMat2nCwZM/tgwIDAQABo4IDfjCCA3owDAYDVR0TAQH/BAIwADAOBgNVHQ8BAf8EBAMCBeAwKgYDVR0lAQH/BCAwHgYIKwYBBQUHAwEGCCsGAQUFBwMCBggrBgEFBQcDBDAdBgNVHQ4EFgQUBZ63RMwAHEThzOz6wOMxdKoa7MU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am9tc2EuYWxjaXJhQHRpZ28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ngBj7RxJ6leENe1c7oBIm7bWuFbfWR6lKWP5khRwFEB3nQ4KW4O/Zk4rlzV4OMLgYfLHmrq26mNhXI/RY5kf+0zMrY8ZZ0Er6J9KUrCCR1ScpQhPZm2Y13068kNeXw79YcKXSO+bYkMFf5sMueCQoIw0U7aO8rfQi9hnvsjhCHqeT6sXb5pl7a3pz8bjAf8nJ/OgpWNb8NyQK4vJV3V0r+3WPNh+p8imsKf8LaqsBA3KBUhtj0ZEIgn/9mh80+GTQ0rFWYnDIBV0Buhe9sGEg8brmgSv3nYiyHjoPbOHcr6eQVd6hKZPPisWhy2gcVbwxLlt4acBBvs/3d8alDfaUCQNFHzT2e6+MwJc/TfesgShAfxmoMc5rxVsjhNglyBwMBKBLrv3WJPwMJJKY8STxawmqkUjZlFsYHGsGBCI1QxHaJwqR5FCSLnZe+gZpDwSlxxiXICqm+H0lOc6mO7qK/rRh3zXm40U3Gdk/zC5M3yfdzTTCq1hFY4sdd6dtfiFALNU3P3nGfMcgMS4pKUwvGH5vpAnMGCG+PcK3ASaJ6DhRlE8xXr9pu6ksxM27FPi8N+coaTlQZadMLz9a2Sm0I2DqWraNftViAJ451rubmOZyPVOxbh1qg52GbJ8n7y74WVjAYmrG6uqrXRho8xad9B7iQkzx0B6cxcFKNenc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Fh4I25QIoGYN91rhfx4Y4QLmJsrD8r1nhEXO+AgfQpY=</DigestValue>
      </Reference>
      <Reference URI="/xl/calcChain.xml?ContentType=application/vnd.openxmlformats-officedocument.spreadsheetml.calcChain+xml">
        <DigestMethod Algorithm="http://www.w3.org/2001/04/xmlenc#sha256"/>
        <DigestValue>J5XuYsRQmeMtA+s+Izi+dsW4JTOnxo8RSzKrM8TUS10=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vmlDrawing1.vml?ContentType=application/vnd.openxmlformats-officedocument.vmlDrawing">
        <DigestMethod Algorithm="http://www.w3.org/2001/04/xmlenc#sha256"/>
        <DigestValue>c5yMKvtPRk2zxYrN71y4ZGfn1AYynihVbDa3D99IyAI=</DigestValue>
      </Reference>
      <Reference URI="/xl/drawings/vmlDrawing10.vml?ContentType=application/vnd.openxmlformats-officedocument.vmlDrawing">
        <DigestMethod Algorithm="http://www.w3.org/2001/04/xmlenc#sha256"/>
        <DigestValue>tewUJTkUSVONXEHvviARmU+4JCTk0ljleBqy9D6WebM=</DigestValue>
      </Reference>
      <Reference URI="/xl/drawings/vmlDrawing11.vml?ContentType=application/vnd.openxmlformats-officedocument.vmlDrawing">
        <DigestMethod Algorithm="http://www.w3.org/2001/04/xmlenc#sha256"/>
        <DigestValue>vyS8pQ6pRBhnklxfmtvidkLqqtFNfhERqe/CWSv1kg4=</DigestValue>
      </Reference>
      <Reference URI="/xl/drawings/vmlDrawing12.vml?ContentType=application/vnd.openxmlformats-officedocument.vmlDrawing">
        <DigestMethod Algorithm="http://www.w3.org/2001/04/xmlenc#sha256"/>
        <DigestValue>J6k9g/Bxb/L/VAcaxyPDdMHBfO8gTI5U61VXJV3WWMs=</DigestValue>
      </Reference>
      <Reference URI="/xl/drawings/vmlDrawing13.vml?ContentType=application/vnd.openxmlformats-officedocument.vmlDrawing">
        <DigestMethod Algorithm="http://www.w3.org/2001/04/xmlenc#sha256"/>
        <DigestValue>Rrb3jIjtdU0elLDVZB2JIQwxzxk0I93JRWnYo8Y7rI0=</DigestValue>
      </Reference>
      <Reference URI="/xl/drawings/vmlDrawing14.vml?ContentType=application/vnd.openxmlformats-officedocument.vmlDrawing">
        <DigestMethod Algorithm="http://www.w3.org/2001/04/xmlenc#sha256"/>
        <DigestValue>WhI95IK6JoP/ltWzG1pIEqiJcer4SOfmKaG2TANJ2lI=</DigestValue>
      </Reference>
      <Reference URI="/xl/drawings/vmlDrawing15.vml?ContentType=application/vnd.openxmlformats-officedocument.vmlDrawing">
        <DigestMethod Algorithm="http://www.w3.org/2001/04/xmlenc#sha256"/>
        <DigestValue>4RkgZmR3KoAKNQNFdErDc9gCwRPX4E+ceCiZvxmEaU4=</DigestValue>
      </Reference>
      <Reference URI="/xl/drawings/vmlDrawing16.vml?ContentType=application/vnd.openxmlformats-officedocument.vmlDrawing">
        <DigestMethod Algorithm="http://www.w3.org/2001/04/xmlenc#sha256"/>
        <DigestValue>uEn6E+7gRrWzYv+7ek3WgPi6VbpWAXAU61vTLlKv9FA=</DigestValue>
      </Reference>
      <Reference URI="/xl/drawings/vmlDrawing17.vml?ContentType=application/vnd.openxmlformats-officedocument.vmlDrawing">
        <DigestMethod Algorithm="http://www.w3.org/2001/04/xmlenc#sha256"/>
        <DigestValue>aJ6KNtPnpy5wI3WQLKj09aky8Z3MnGqyDBKZZ8vkPaM=</DigestValue>
      </Reference>
      <Reference URI="/xl/drawings/vmlDrawing18.vml?ContentType=application/vnd.openxmlformats-officedocument.vmlDrawing">
        <DigestMethod Algorithm="http://www.w3.org/2001/04/xmlenc#sha256"/>
        <DigestValue>NC+GjCNlrf1LFvqvzuxRF3YmYR+IPWJZbmp3WC9K7oA=</DigestValue>
      </Reference>
      <Reference URI="/xl/drawings/vmlDrawing19.vml?ContentType=application/vnd.openxmlformats-officedocument.vmlDrawing">
        <DigestMethod Algorithm="http://www.w3.org/2001/04/xmlenc#sha256"/>
        <DigestValue>ywyuIH090SGxWHa0VMi6x7znKYOnr/1Kh/Rk0l0ZRmg=</DigestValue>
      </Reference>
      <Reference URI="/xl/drawings/vmlDrawing2.vml?ContentType=application/vnd.openxmlformats-officedocument.vmlDrawing">
        <DigestMethod Algorithm="http://www.w3.org/2001/04/xmlenc#sha256"/>
        <DigestValue>I0Tfbk+cnP0fQZBw5JezBqavXaCI9nVFP1sJiTiAa1k=</DigestValue>
      </Reference>
      <Reference URI="/xl/drawings/vmlDrawing20.vml?ContentType=application/vnd.openxmlformats-officedocument.vmlDrawing">
        <DigestMethod Algorithm="http://www.w3.org/2001/04/xmlenc#sha256"/>
        <DigestValue>V/pk33OBDkVsKZgWvjCAhnBDAUekbv+XNEZAc3ZGMVM=</DigestValue>
      </Reference>
      <Reference URI="/xl/drawings/vmlDrawing21.vml?ContentType=application/vnd.openxmlformats-officedocument.vmlDrawing">
        <DigestMethod Algorithm="http://www.w3.org/2001/04/xmlenc#sha256"/>
        <DigestValue>fCELXtY/UU/Nb0Xj/uWbs7iTHYb+WC3gS55rw3XsVt8=</DigestValue>
      </Reference>
      <Reference URI="/xl/drawings/vmlDrawing22.vml?ContentType=application/vnd.openxmlformats-officedocument.vmlDrawing">
        <DigestMethod Algorithm="http://www.w3.org/2001/04/xmlenc#sha256"/>
        <DigestValue>Ot/K/JUIYqkAjvLXWLJtyOqmRYyDRbH2TQGjyfoZgw4=</DigestValue>
      </Reference>
      <Reference URI="/xl/drawings/vmlDrawing23.vml?ContentType=application/vnd.openxmlformats-officedocument.vmlDrawing">
        <DigestMethod Algorithm="http://www.w3.org/2001/04/xmlenc#sha256"/>
        <DigestValue>BVK5Qa/gUvpcvW+CNDI4v49Sv/KQeVgABFOeIewHsRg=</DigestValue>
      </Reference>
      <Reference URI="/xl/drawings/vmlDrawing24.vml?ContentType=application/vnd.openxmlformats-officedocument.vmlDrawing">
        <DigestMethod Algorithm="http://www.w3.org/2001/04/xmlenc#sha256"/>
        <DigestValue>iOIhdK7nbma+KfRJ6CjxATb44+kwVkNukJlb3BwTdGU=</DigestValue>
      </Reference>
      <Reference URI="/xl/drawings/vmlDrawing25.vml?ContentType=application/vnd.openxmlformats-officedocument.vmlDrawing">
        <DigestMethod Algorithm="http://www.w3.org/2001/04/xmlenc#sha256"/>
        <DigestValue>NNlkTZxJxMEXgtFpyfoK816e297Ftnq2ORhb0GBUzRY=</DigestValue>
      </Reference>
      <Reference URI="/xl/drawings/vmlDrawing26.vml?ContentType=application/vnd.openxmlformats-officedocument.vmlDrawing">
        <DigestMethod Algorithm="http://www.w3.org/2001/04/xmlenc#sha256"/>
        <DigestValue>vHxaVgt3vE3mfZTdBPXuROTEnlcf/7GvpDQAOGyhHQY=</DigestValue>
      </Reference>
      <Reference URI="/xl/drawings/vmlDrawing27.vml?ContentType=application/vnd.openxmlformats-officedocument.vmlDrawing">
        <DigestMethod Algorithm="http://www.w3.org/2001/04/xmlenc#sha256"/>
        <DigestValue>EwuD97ypmfBjpmFi8UaupXEmUDW2Bia384HLgKFXE6w=</DigestValue>
      </Reference>
      <Reference URI="/xl/drawings/vmlDrawing28.vml?ContentType=application/vnd.openxmlformats-officedocument.vmlDrawing">
        <DigestMethod Algorithm="http://www.w3.org/2001/04/xmlenc#sha256"/>
        <DigestValue>tWcFJyRyy3ayFGgNhzw9KYom4TwLdGv/CkPh/OYE62Y=</DigestValue>
      </Reference>
      <Reference URI="/xl/drawings/vmlDrawing3.vml?ContentType=application/vnd.openxmlformats-officedocument.vmlDrawing">
        <DigestMethod Algorithm="http://www.w3.org/2001/04/xmlenc#sha256"/>
        <DigestValue>sDAm1jLseot1DJUDWsvtHZ/X4jbEqYMWeQBANNs6SCo=</DigestValue>
      </Reference>
      <Reference URI="/xl/drawings/vmlDrawing4.vml?ContentType=application/vnd.openxmlformats-officedocument.vmlDrawing">
        <DigestMethod Algorithm="http://www.w3.org/2001/04/xmlenc#sha256"/>
        <DigestValue>Jrw/YpP2jGU8cYNk/UY1cMdCYqR6gyvWZYqKW1Dhm+k=</DigestValue>
      </Reference>
      <Reference URI="/xl/drawings/vmlDrawing5.vml?ContentType=application/vnd.openxmlformats-officedocument.vmlDrawing">
        <DigestMethod Algorithm="http://www.w3.org/2001/04/xmlenc#sha256"/>
        <DigestValue>ci03xyGoJ6u9QkNIrn3bHlLlOtl85ywRimvq8swaZVg=</DigestValue>
      </Reference>
      <Reference URI="/xl/drawings/vmlDrawing6.vml?ContentType=application/vnd.openxmlformats-officedocument.vmlDrawing">
        <DigestMethod Algorithm="http://www.w3.org/2001/04/xmlenc#sha256"/>
        <DigestValue>UlzXhuusOIUcRjnftGHS2TUFmR68As0AEICk9tOlXPo=</DigestValue>
      </Reference>
      <Reference URI="/xl/drawings/vmlDrawing7.vml?ContentType=application/vnd.openxmlformats-officedocument.vmlDrawing">
        <DigestMethod Algorithm="http://www.w3.org/2001/04/xmlenc#sha256"/>
        <DigestValue>ncPkvu0SAEhltIkGScR/eRQ0RkZMjNRwufNUb9nSvno=</DigestValue>
      </Reference>
      <Reference URI="/xl/drawings/vmlDrawing8.vml?ContentType=application/vnd.openxmlformats-officedocument.vmlDrawing">
        <DigestMethod Algorithm="http://www.w3.org/2001/04/xmlenc#sha256"/>
        <DigestValue>Ch16mSkk9tdSu+OupBseCarfb0afZPGgxSmsNOKPGZI=</DigestValue>
      </Reference>
      <Reference URI="/xl/drawings/vmlDrawing9.vml?ContentType=application/vnd.openxmlformats-officedocument.vmlDrawing">
        <DigestMethod Algorithm="http://www.w3.org/2001/04/xmlenc#sha256"/>
        <DigestValue>qS0HKP2W73PEY65bLo2QMxKKNkxMc12qbuBFaljtrk4=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dAklG8sVRI83T5xQqd4o2cQzWUIkYPDYmcaLhAJKs4Q=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4Si2oGULikgOEBgrN1jifLibV6zMEZxze1wIdvKz1Bg=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U8JtUHq0TlkP96ckIf/X++L9II1tlOa9Dm8kVaEt9BI=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VyU9pRR7VNXTkuID1FFV1NRXqXAmQGwUH2adtLp5d4U=</DigestValue>
      </Reference>
      <Reference URI="/xl/media/image1.png?ContentType=image/png">
        <DigestMethod Algorithm="http://www.w3.org/2001/04/xmlenc#sha256"/>
        <DigestValue>ju+NQgCVYQ4B+xz6dv25+JNuFS01hsNgq7SB9nE2fwc=</DigestValue>
      </Reference>
      <Reference URI="/xl/media/image2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ChwLhpRsgFvlG9jaaY+/GjPlDIFzaD42K+HWs1p1wpE=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/RQTq5i8emTrL29ZxLA6jYIU9kusBP6PtI9cTMBPrBE=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539kU88UCXDYWk95anYwLsTY1VyWzMR2VjdzzngESrs=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pGp8VHMQD6Hgh5cdlXeXZeVlSrUyqTPyxtp3lOS52nE=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539kU88UCXDYWk95anYwLsTY1VyWzMR2VjdzzngESrs=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B9tEKicHgCv70f01qZYrvXhqMQim7mAwGkJPWg8jlnw=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A2ptkAg2mDDCr8q1q2MpHs+oAV3UOhGDrByRN6fpENE=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B9tEKicHgCv70f01qZYrvXhqMQim7mAwGkJPWg8jlnw=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1cW/zeZgpBFMPKFmm1DFiD6fMHOuVN9B3MFwvmgGFkQ=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tf3Sbyb/+9L/8kpSPcDR0SLhYJq3A9fryKKgLaBHLOE=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1cW/zeZgpBFMPKFmm1DFiD6fMHOuVN9B3MFwvmgGFkQ=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dV39MQPLX6e++yfpAOW+CrULizjkCX4aahPUYO4EBNA=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aF4mtcUTbHs/I0wit2QiU5fbpqdslaSv7tHKPZRcl+U=</DigestValue>
      </Reference>
      <Reference URI="/xl/sharedStrings.xml?ContentType=application/vnd.openxmlformats-officedocument.spreadsheetml.sharedStrings+xml">
        <DigestMethod Algorithm="http://www.w3.org/2001/04/xmlenc#sha256"/>
        <DigestValue>9rzprPXVtt1PQVc6dL7hqRBS3Wuj9C850gtr8UA+DZo=</DigestValue>
      </Reference>
      <Reference URI="/xl/styles.xml?ContentType=application/vnd.openxmlformats-officedocument.spreadsheetml.styles+xml">
        <DigestMethod Algorithm="http://www.w3.org/2001/04/xmlenc#sha256"/>
        <DigestValue>B/IDPwXW8fHrmsJsw2oWxmXnQrQVDq2RpZYd2LG4NAU=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PFEuBMjmGI60rbTSMmm4dZP+ALcGWKorOzNYIqd3LwY=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ilDOZiSAlXI+rmaGOxsMmlKSZIj8gsrd9OzM94y2oCk=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az66ZLSRFq2NwjCRdD55wK4A3PgksNLxNYpknGTs6F8=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+JWOuRQD/3pVsQ5zviGbgd1+8kiO8nttRBpiUnjw1Io=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az94H+pV4rql/X0YbIw4Ux0goz/2mTDH7bAeCuHVcHU=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6ddR1MXGGoJReSekV1e9TonCVZjxkPSi4OWIMckxIkc=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eKWqcAEr8girn1N22VGJgk19zaDcSx/97x2vULV7daM=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vOKdUtmS3spIKtjp26p8fUy/KbVF7bZ1HwQ+/F26s3U=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i9XtM31Ntplv8Iz5Nli6TMKgz1waTNvphk0AyfqkVEA=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0ZcghNfLIpjm0hgqIaScYCOvqLG/bkk8ttsh6gT8pEc=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bQm0zF8GwQInT9HYC1yQh5CS4rbMpgpz7ID29hIS/YE=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hNHm36KDSku+DONF9fKSBLugDynt1TZwDShleuXYVQc=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FthJeGRbIahNA4KL2jEdYOnNT+rMyvg6C4QWuJw4HT8=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cPZH5NGOC/GDKSzRW3CB096MB9OoRZSRPqCdb0FsweY=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Ydpf6EEXQg54yXLi54prvDCp+MfsOd5Dk89Ob5IcMEw=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4vfeb1kOB1swAaGtmlxszev9iISUAUuhqDJAw/nOVr8=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SOz5CH3AwBwzKAhA8q5IuvJ6uWMOlo7RCyq6wK1KXt4=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ZL0zvYXhqwbDqwRw/iAkGD9ycN5bXeLR4efA2SInaJw=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1OI96tCEtQkxdf2dj+mhu7sC0BjEBcxFbXmJiEde6S8=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nIBX20OQrD8Rwajkg+cA6rUY7c7xql8UCoc9LRPn3Wc=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lXbfejPGVl92rSYSONWBvfPt/PIEQxYntcmtLfs/rFY=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RcO3iQU9x9QGXoVrPxvnAfD6Vt9dvzDC054HTa3iTL0=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w8z8CXvogA5WfMChQ+vIt87COxlI1t+3Me+4YMLM7OQ=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0OA9m+MiNTBusMTK0s70uorXzdx2JqcRr0DwzjVt8iE=</DigestValue>
      </Reference>
      <Reference URI="/xl/worksheets/sheet1.xml?ContentType=application/vnd.openxmlformats-officedocument.spreadsheetml.worksheet+xml">
        <DigestMethod Algorithm="http://www.w3.org/2001/04/xmlenc#sha256"/>
        <DigestValue>2b9nddz81XUMnjp9VNtp6nOCxYFovVlwepfuf/obepE=</DigestValue>
      </Reference>
      <Reference URI="/xl/worksheets/sheet10.xml?ContentType=application/vnd.openxmlformats-officedocument.spreadsheetml.worksheet+xml">
        <DigestMethod Algorithm="http://www.w3.org/2001/04/xmlenc#sha256"/>
        <DigestValue>MYVnEECQi/6T25DJVGH8knkDYkUbX3TZoUO8ZD5ZWaU=</DigestValue>
      </Reference>
      <Reference URI="/xl/worksheets/sheet11.xml?ContentType=application/vnd.openxmlformats-officedocument.spreadsheetml.worksheet+xml">
        <DigestMethod Algorithm="http://www.w3.org/2001/04/xmlenc#sha256"/>
        <DigestValue>PTC/3A80+X/ASVb0641YKCiakkgbI49/g/JAYUlEpAU=</DigestValue>
      </Reference>
      <Reference URI="/xl/worksheets/sheet12.xml?ContentType=application/vnd.openxmlformats-officedocument.spreadsheetml.worksheet+xml">
        <DigestMethod Algorithm="http://www.w3.org/2001/04/xmlenc#sha256"/>
        <DigestValue>LyNG163h8i+avqaoFeeO7CxlzcSAOapIveWMQY5CHFc=</DigestValue>
      </Reference>
      <Reference URI="/xl/worksheets/sheet13.xml?ContentType=application/vnd.openxmlformats-officedocument.spreadsheetml.worksheet+xml">
        <DigestMethod Algorithm="http://www.w3.org/2001/04/xmlenc#sha256"/>
        <DigestValue>O6+zuGXUhYz7NBETilQ4vXoi37C+MBODX3din4nxtXA=</DigestValue>
      </Reference>
      <Reference URI="/xl/worksheets/sheet14.xml?ContentType=application/vnd.openxmlformats-officedocument.spreadsheetml.worksheet+xml">
        <DigestMethod Algorithm="http://www.w3.org/2001/04/xmlenc#sha256"/>
        <DigestValue>zpxqb5hIqhx7OB4vsZT4PioNbxxtmdOihQq/OLQlBMA=</DigestValue>
      </Reference>
      <Reference URI="/xl/worksheets/sheet15.xml?ContentType=application/vnd.openxmlformats-officedocument.spreadsheetml.worksheet+xml">
        <DigestMethod Algorithm="http://www.w3.org/2001/04/xmlenc#sha256"/>
        <DigestValue>049A/TfSuP3E9ukaDxurae798Iz+8pwEfUtPEHAuLzE=</DigestValue>
      </Reference>
      <Reference URI="/xl/worksheets/sheet16.xml?ContentType=application/vnd.openxmlformats-officedocument.spreadsheetml.worksheet+xml">
        <DigestMethod Algorithm="http://www.w3.org/2001/04/xmlenc#sha256"/>
        <DigestValue>X+6jnKVAfmxkUXeoMIXvJ51+Ui/+Y0ew+NywsP1qDhI=</DigestValue>
      </Reference>
      <Reference URI="/xl/worksheets/sheet17.xml?ContentType=application/vnd.openxmlformats-officedocument.spreadsheetml.worksheet+xml">
        <DigestMethod Algorithm="http://www.w3.org/2001/04/xmlenc#sha256"/>
        <DigestValue>S31VmC8IE3wisfS8VqYeroEG+t5vMsEdGcNu0G11J0I=</DigestValue>
      </Reference>
      <Reference URI="/xl/worksheets/sheet18.xml?ContentType=application/vnd.openxmlformats-officedocument.spreadsheetml.worksheet+xml">
        <DigestMethod Algorithm="http://www.w3.org/2001/04/xmlenc#sha256"/>
        <DigestValue>75chAEhU8pHvBCJyCUYu3Gxih995AhHP4RCntcRkURk=</DigestValue>
      </Reference>
      <Reference URI="/xl/worksheets/sheet19.xml?ContentType=application/vnd.openxmlformats-officedocument.spreadsheetml.worksheet+xml">
        <DigestMethod Algorithm="http://www.w3.org/2001/04/xmlenc#sha256"/>
        <DigestValue>lNxGCE0xxXNZDGRbvVyCFS9MAJy3NeLaa3acEE+Psw8=</DigestValue>
      </Reference>
      <Reference URI="/xl/worksheets/sheet2.xml?ContentType=application/vnd.openxmlformats-officedocument.spreadsheetml.worksheet+xml">
        <DigestMethod Algorithm="http://www.w3.org/2001/04/xmlenc#sha256"/>
        <DigestValue>zl1KV4UGql60Kx6VCC4oa2F7KUlerLfv8F6WNu7hnwY=</DigestValue>
      </Reference>
      <Reference URI="/xl/worksheets/sheet20.xml?ContentType=application/vnd.openxmlformats-officedocument.spreadsheetml.worksheet+xml">
        <DigestMethod Algorithm="http://www.w3.org/2001/04/xmlenc#sha256"/>
        <DigestValue>fDhHtqt0SfO6w+kVHCfZ0vQkwIRItQqhhRZxVKxD8Bo=</DigestValue>
      </Reference>
      <Reference URI="/xl/worksheets/sheet21.xml?ContentType=application/vnd.openxmlformats-officedocument.spreadsheetml.worksheet+xml">
        <DigestMethod Algorithm="http://www.w3.org/2001/04/xmlenc#sha256"/>
        <DigestValue>1oi23Rqvhxup7unKd5tA6IIxRezcUMtTBlkTmpDwHHI=</DigestValue>
      </Reference>
      <Reference URI="/xl/worksheets/sheet22.xml?ContentType=application/vnd.openxmlformats-officedocument.spreadsheetml.worksheet+xml">
        <DigestMethod Algorithm="http://www.w3.org/2001/04/xmlenc#sha256"/>
        <DigestValue>d0m8JY8JVKZ5Lws200hOVEetYjJNHlY5Yr2fWgSrtu4=</DigestValue>
      </Reference>
      <Reference URI="/xl/worksheets/sheet23.xml?ContentType=application/vnd.openxmlformats-officedocument.spreadsheetml.worksheet+xml">
        <DigestMethod Algorithm="http://www.w3.org/2001/04/xmlenc#sha256"/>
        <DigestValue>2EP5MDKfMMn7+j1Hanyxf34m6Jt5yPdgt0xLCPLwdXQ=</DigestValue>
      </Reference>
      <Reference URI="/xl/worksheets/sheet24.xml?ContentType=application/vnd.openxmlformats-officedocument.spreadsheetml.worksheet+xml">
        <DigestMethod Algorithm="http://www.w3.org/2001/04/xmlenc#sha256"/>
        <DigestValue>9/a+0J8SM3cCnAh0GNpHuEiKibaJM5BGfSdDX2Arx70=</DigestValue>
      </Reference>
      <Reference URI="/xl/worksheets/sheet25.xml?ContentType=application/vnd.openxmlformats-officedocument.spreadsheetml.worksheet+xml">
        <DigestMethod Algorithm="http://www.w3.org/2001/04/xmlenc#sha256"/>
        <DigestValue>3Zjrvgr5Y6vophQyew42XtPAEoBBCQlOseBnSJUitek=</DigestValue>
      </Reference>
      <Reference URI="/xl/worksheets/sheet26.xml?ContentType=application/vnd.openxmlformats-officedocument.spreadsheetml.worksheet+xml">
        <DigestMethod Algorithm="http://www.w3.org/2001/04/xmlenc#sha256"/>
        <DigestValue>zahhp2RGH4voLWwwYwxoysgI5nZFuiLiIa4mdU58C3w=</DigestValue>
      </Reference>
      <Reference URI="/xl/worksheets/sheet27.xml?ContentType=application/vnd.openxmlformats-officedocument.spreadsheetml.worksheet+xml">
        <DigestMethod Algorithm="http://www.w3.org/2001/04/xmlenc#sha256"/>
        <DigestValue>kDFfqAa4cydenm5oS6EKyvlzNj1ai3mRJhP39dDSkrM=</DigestValue>
      </Reference>
      <Reference URI="/xl/worksheets/sheet28.xml?ContentType=application/vnd.openxmlformats-officedocument.spreadsheetml.worksheet+xml">
        <DigestMethod Algorithm="http://www.w3.org/2001/04/xmlenc#sha256"/>
        <DigestValue>iHk9toGTULK5rpwTRG0qpycQOOPstLXq8U3MaX+78bo=</DigestValue>
      </Reference>
      <Reference URI="/xl/worksheets/sheet3.xml?ContentType=application/vnd.openxmlformats-officedocument.spreadsheetml.worksheet+xml">
        <DigestMethod Algorithm="http://www.w3.org/2001/04/xmlenc#sha256"/>
        <DigestValue>VDCH7gJ2u4YfZCD+bpLUEq1v22wBl3gLons5CCbhlNs=</DigestValue>
      </Reference>
      <Reference URI="/xl/worksheets/sheet4.xml?ContentType=application/vnd.openxmlformats-officedocument.spreadsheetml.worksheet+xml">
        <DigestMethod Algorithm="http://www.w3.org/2001/04/xmlenc#sha256"/>
        <DigestValue>Pe9fZI4t2PvziFN2N3NrdxW8kK5A0KpSv/ZGiirqKuo=</DigestValue>
      </Reference>
      <Reference URI="/xl/worksheets/sheet5.xml?ContentType=application/vnd.openxmlformats-officedocument.spreadsheetml.worksheet+xml">
        <DigestMethod Algorithm="http://www.w3.org/2001/04/xmlenc#sha256"/>
        <DigestValue>TzCdcDFpWKXzmenIpeLkW7fx1uaerd68Jl0mNqAJf6w=</DigestValue>
      </Reference>
      <Reference URI="/xl/worksheets/sheet6.xml?ContentType=application/vnd.openxmlformats-officedocument.spreadsheetml.worksheet+xml">
        <DigestMethod Algorithm="http://www.w3.org/2001/04/xmlenc#sha256"/>
        <DigestValue>DiFVxrzV9oEkuq8pauVKDVMKzuIec+Tv1qK2h5NO1gw=</DigestValue>
      </Reference>
      <Reference URI="/xl/worksheets/sheet7.xml?ContentType=application/vnd.openxmlformats-officedocument.spreadsheetml.worksheet+xml">
        <DigestMethod Algorithm="http://www.w3.org/2001/04/xmlenc#sha256"/>
        <DigestValue>SAlEEjVEbLgRzqH0EWNLVWjLRDgVaMnBvlmi3yXiUYU=</DigestValue>
      </Reference>
      <Reference URI="/xl/worksheets/sheet8.xml?ContentType=application/vnd.openxmlformats-officedocument.spreadsheetml.worksheet+xml">
        <DigestMethod Algorithm="http://www.w3.org/2001/04/xmlenc#sha256"/>
        <DigestValue>d0lEI6arI6qnHiDRui5qGp6mpNtmZlkOQSAMzZnScW8=</DigestValue>
      </Reference>
      <Reference URI="/xl/worksheets/sheet9.xml?ContentType=application/vnd.openxmlformats-officedocument.spreadsheetml.worksheet+xml">
        <DigestMethod Algorithm="http://www.w3.org/2001/04/xmlenc#sha256"/>
        <DigestValue>tl28v+3Quk/aGsQ2aTHxdheM5c6PdAQHDsdkoPsf1pE=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2020-06-30T19:44:31Z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SINDICO</SignatureComments>
          <WindowsVersion>10.0</WindowsVersion>
          <OfficeVersion>16.0.12827/20</OfficeVersion>
          <ApplicationVersion>16.0.12827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2020-06-30T19:44:31Z</xd:SigningTime>
          <xd:SigningCertificate>
            <xd:Cert>
              <xd:CertDigest>
                <DigestMethod Algorithm="http://www.w3.org/2001/04/xmlenc#sha256"/>
                <DigestValue>/rGfEMIeWC+33pzbCcEc71BlwzFKtlm19phOr+eETIg=</DigestValue>
              </xd:CertDigest>
              <xd:IssuerSerial>
                <X509IssuerName>C=PY, O=DOCUMENTA S.A., CN=CA-DOCUMENTA S.A., SERIALNUMBER=RUC 80050172-1</X509IssuerName>
                <X509SerialNumber>4671889916445341377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SINDICO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28</vt:i4>
      </vt:variant>
    </vt:vector>
  </HeadingPairs>
  <TitlesOfParts>
    <vt:vector size="28" baseType="lpstr">
      <vt:lpstr>Indice</vt:lpstr>
      <vt:lpstr>Denominación</vt:lpstr>
      <vt:lpstr>Balance  General</vt:lpstr>
      <vt:lpstr>Estados de Resultados</vt:lpstr>
      <vt:lpstr>Estado de variación del PN</vt:lpstr>
      <vt:lpstr>Estado de Flujos de Efectivo</vt:lpstr>
      <vt:lpstr>Nota.1.</vt:lpstr>
      <vt:lpstr>Nota.2. </vt:lpstr>
      <vt:lpstr>Nota.3.</vt:lpstr>
      <vt:lpstr>Nota.4.</vt:lpstr>
      <vt:lpstr>Nota.5.</vt:lpstr>
      <vt:lpstr>Nota.6.</vt:lpstr>
      <vt:lpstr>Nota.7.</vt:lpstr>
      <vt:lpstr>Nota.8. </vt:lpstr>
      <vt:lpstr>Nota.9.</vt:lpstr>
      <vt:lpstr>Nota.10.</vt:lpstr>
      <vt:lpstr>Nota.11.</vt:lpstr>
      <vt:lpstr>Anexos-Informes complementarios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 3</dc:title>
  <dc:creator>Usuario</dc:creator>
  <cp:lastModifiedBy>Hewlett-Packard Company</cp:lastModifiedBy>
  <cp:lastPrinted>2020-06-29T18:54:08Z</cp:lastPrinted>
  <dcterms:created xsi:type="dcterms:W3CDTF">2019-08-09T14:44:29Z</dcterms:created>
  <dcterms:modified xsi:type="dcterms:W3CDTF">2020-06-30T16:17:41Z</dcterms:modified>
</cp:coreProperties>
</file>